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2. กย 64\กำกับติดตามแผนฯ 2-4 เดือน กย.64\"/>
    </mc:Choice>
  </mc:AlternateContent>
  <xr:revisionPtr revIDLastSave="0" documentId="13_ncr:1_{0CDA6835-FB77-4878-8B96-A03D3644FEB3}" xr6:coauthVersionLast="47" xr6:coauthVersionMax="47" xr10:uidLastSave="{00000000-0000-0000-0000-000000000000}"/>
  <bookViews>
    <workbookView xWindow="-108" yWindow="-108" windowWidth="23256" windowHeight="12576" activeTab="2" xr2:uid="{F1596E7E-F3CC-44B9-84DA-CC7E0DF0BB30}"/>
  </bookViews>
  <sheets>
    <sheet name="กราฟ" sheetId="4" r:id="rId1"/>
    <sheet name="สรุปผลการกำกับติดตาม แผนที่ 2-4" sheetId="3" r:id="rId2"/>
    <sheet name="สรุป 7 จ.เขตสุขภาพที่ 8 " sheetId="2" r:id="rId3"/>
  </sheets>
  <definedNames>
    <definedName name="_xlnm.Print_Area" localSheetId="1">'สรุปผลการกำกับติดตาม แผนที่ 2-4'!$A$1:$I$19</definedName>
    <definedName name="_xlnm.Print_Titles" localSheetId="2">'สรุป 7 จ.เขตสุขภาพที่ 8 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" l="1"/>
  <c r="I15" i="3" s="1"/>
  <c r="E10" i="4" s="1"/>
  <c r="F15" i="3"/>
  <c r="D15" i="3"/>
  <c r="H14" i="3"/>
  <c r="I14" i="3" s="1"/>
  <c r="E9" i="4" s="1"/>
  <c r="F14" i="3"/>
  <c r="D14" i="3"/>
  <c r="H13" i="3"/>
  <c r="I13" i="3" s="1"/>
  <c r="E8" i="4" s="1"/>
  <c r="F13" i="3"/>
  <c r="D13" i="3"/>
  <c r="H12" i="3"/>
  <c r="I12" i="3" s="1"/>
  <c r="E7" i="4" s="1"/>
  <c r="F12" i="3"/>
  <c r="D12" i="3"/>
  <c r="H11" i="3"/>
  <c r="I11" i="3" s="1"/>
  <c r="E6" i="4" s="1"/>
  <c r="F11" i="3"/>
  <c r="D11" i="3"/>
  <c r="H10" i="3"/>
  <c r="I10" i="3" s="1"/>
  <c r="E5" i="4" s="1"/>
  <c r="F10" i="3"/>
  <c r="D10" i="3"/>
  <c r="H9" i="3"/>
  <c r="I9" i="3" s="1"/>
  <c r="E4" i="4" s="1"/>
  <c r="F9" i="3"/>
  <c r="D9" i="3"/>
  <c r="G12" i="3" l="1"/>
  <c r="D7" i="4" s="1"/>
  <c r="G14" i="3" l="1"/>
  <c r="D9" i="4" s="1"/>
  <c r="D16" i="3" l="1"/>
  <c r="F16" i="3" l="1"/>
  <c r="H16" i="3"/>
  <c r="E15" i="3"/>
  <c r="C10" i="4" s="1"/>
  <c r="E9" i="3"/>
  <c r="C4" i="4" s="1"/>
  <c r="G10" i="3"/>
  <c r="D5" i="4" s="1"/>
  <c r="G11" i="3"/>
  <c r="D6" i="4" s="1"/>
  <c r="G13" i="3"/>
  <c r="D8" i="4" s="1"/>
  <c r="G9" i="3"/>
  <c r="D4" i="4" s="1"/>
  <c r="G15" i="3" l="1"/>
  <c r="D10" i="4" s="1"/>
  <c r="C16" i="3" l="1"/>
  <c r="I16" i="3" s="1"/>
  <c r="E11" i="4" s="1"/>
  <c r="E13" i="3"/>
  <c r="C8" i="4" s="1"/>
  <c r="E10" i="3"/>
  <c r="C5" i="4" s="1"/>
  <c r="E16" i="3" l="1"/>
  <c r="C11" i="4" s="1"/>
  <c r="G16" i="3"/>
  <c r="D11" i="4" s="1"/>
  <c r="E11" i="3"/>
  <c r="C6" i="4" s="1"/>
  <c r="E14" i="3"/>
  <c r="C9" i="4" s="1"/>
  <c r="E12" i="3"/>
  <c r="C7" i="4" s="1"/>
</calcChain>
</file>

<file path=xl/sharedStrings.xml><?xml version="1.0" encoding="utf-8"?>
<sst xmlns="http://schemas.openxmlformats.org/spreadsheetml/2006/main" count="122" uniqueCount="76">
  <si>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</si>
  <si>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</si>
  <si>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</si>
  <si>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</si>
  <si>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</si>
  <si>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</si>
  <si>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</si>
  <si>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</si>
  <si>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</si>
  <si>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</si>
  <si>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</si>
  <si>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</si>
  <si>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</si>
  <si>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</si>
  <si>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</si>
  <si>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</si>
  <si>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</si>
  <si>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</si>
  <si>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</si>
  <si>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</si>
  <si>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</si>
  <si>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</si>
  <si>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</si>
  <si>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</si>
  <si>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ค่าครุภัณฑ์มูลค่าต่ำกว่าเกณฑ์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</si>
  <si>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</si>
  <si>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</si>
  <si>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</si>
  <si>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</si>
  <si>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</si>
  <si>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</si>
  <si>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</si>
  <si>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</si>
  <si>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</si>
  <si>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</si>
  <si>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</si>
  <si>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1. จังหวัดนครพนม</t>
  </si>
  <si>
    <t>2. จังหวัดบึงกาฬ</t>
  </si>
  <si>
    <t>3. จังหวัดเลย</t>
  </si>
  <si>
    <t>4. จังหวัดสกลนคร</t>
  </si>
  <si>
    <t>5.จังหวัดหนองคาย</t>
  </si>
  <si>
    <t>6.จังหวัดหนองบัวลำภู</t>
  </si>
  <si>
    <t>7.จังหวัดอุดรธานี</t>
  </si>
  <si>
    <t xml:space="preserve">ลำดับที่ </t>
  </si>
  <si>
    <t>จังหวัด</t>
  </si>
  <si>
    <t>หน่วยบริการ</t>
  </si>
  <si>
    <t>จำนวน (แห่ง)</t>
  </si>
  <si>
    <t>(แห่ง)</t>
  </si>
  <si>
    <t xml:space="preserve">ผ่าน 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</si>
  <si>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</si>
  <si>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</si>
  <si>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</si>
  <si>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</si>
  <si>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</si>
  <si>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</si>
  <si>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 xml:space="preserve">อุดรธานี </t>
  </si>
  <si>
    <t xml:space="preserve">ผลรวม </t>
  </si>
  <si>
    <t xml:space="preserve">ของแผนที่ 2 จัดซื้อยา เวชภัณฑ์, วัสดุการแพทย์, วัสดุวิทยาศาสตร์การแพทย์ </t>
  </si>
  <si>
    <t xml:space="preserve">แผนที่ 3 จัดซื้อวัสดุอื่น และ แผนที่ 4 แผนบริหารจัดการเจ้าหนี้ </t>
  </si>
  <si>
    <t>แผนที่ 2</t>
  </si>
  <si>
    <t>แผนที่ 3</t>
  </si>
  <si>
    <t>แผนที่ 4</t>
  </si>
  <si>
    <t>สรุปแผนที่ 2 มี รพ.ผ่านเกณฑ์ (แห่ง)</t>
  </si>
  <si>
    <t>สรุปแผนที่ 3 มี รพ.ผ่านเกณฑ์ (แห่ง)</t>
  </si>
  <si>
    <t>สรุปแผนที่ 4 มี รพ.ผ่านเกณฑ์ (แห่ง)</t>
  </si>
  <si>
    <t>แผน ปมก.64</t>
  </si>
  <si>
    <t>ลำดับ</t>
  </si>
  <si>
    <t>เขต 8</t>
  </si>
  <si>
    <t xml:space="preserve">สรุปผลการประเมินร้อยละของหน่วยบริการที่มีผลต่างแผนประมาณการ และผลการดำเนินงาน ไม่เกินร้อยละ +/-5 </t>
  </si>
  <si>
    <t>หมายเหตุ : ค่าเป้าหมาย หน่วยบริการต้องผ่านเกณฑ์ไม่น้อยกว่าร้อยละ 70</t>
  </si>
  <si>
    <t>ประมาณการจัดซื้อวัสดุอื่น ปี 2564</t>
  </si>
  <si>
    <t>ประมาณการจ่ายชำระหนี้ปี 2564</t>
  </si>
  <si>
    <t>ค่าควรจะเป็น กย.64</t>
  </si>
  <si>
    <t>ค่าควรจะเป็น ก.ย.64</t>
  </si>
  <si>
    <t xml:space="preserve"> ข้อมูลวันที่ 1 ตุลาคม 2563 ถึง 30 กันยายน 2564  </t>
  </si>
  <si>
    <t xml:space="preserve">โหลดข้อมูล ณ วันที่ 21 ตุลาคม 2564 เวลา 14.33 น.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</si>
</sst>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_ ;\-#,##0.00\ "/>
    <numFmt numFmtId="189" formatCode="#,##0_ ;[Red]\-#,##0\ "/>
    <numFmt numFmtId="190" formatCode="#,##0.00_ ;[Red]\-#,##0.00\ 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8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20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189" fontId="4" fillId="0" borderId="2" xfId="0" applyNumberFormat="1" applyFont="1" applyBorder="1"/>
    <xf numFmtId="190" fontId="4" fillId="0" borderId="2" xfId="0" applyNumberFormat="1" applyFont="1" applyBorder="1"/>
    <xf numFmtId="189" fontId="3" fillId="4" borderId="2" xfId="0" applyNumberFormat="1" applyFont="1" applyFill="1" applyBorder="1"/>
    <xf numFmtId="190" fontId="3" fillId="4" borderId="2" xfId="0" applyNumberFormat="1" applyFont="1" applyFill="1" applyBorder="1"/>
    <xf numFmtId="43" fontId="4" fillId="0" borderId="6" xfId="1" applyFont="1" applyFill="1" applyBorder="1"/>
    <xf numFmtId="43" fontId="4" fillId="0" borderId="3" xfId="1" applyFont="1" applyFill="1" applyBorder="1" applyAlignment="1" applyProtection="1">
      <alignment horizontal="left"/>
      <protection locked="0"/>
    </xf>
    <xf numFmtId="0" fontId="4" fillId="0" borderId="12" xfId="0" applyFont="1" applyBorder="1"/>
    <xf numFmtId="43" fontId="4" fillId="0" borderId="3" xfId="1" applyFont="1" applyFill="1" applyBorder="1"/>
    <xf numFmtId="43" fontId="4" fillId="0" borderId="8" xfId="1" applyFont="1" applyFill="1" applyBorder="1"/>
    <xf numFmtId="187" fontId="4" fillId="0" borderId="10" xfId="1" applyNumberFormat="1" applyFont="1" applyFill="1" applyBorder="1" applyAlignment="1" applyProtection="1">
      <alignment horizontal="center" vertical="top"/>
      <protection locked="0"/>
    </xf>
    <xf numFmtId="43" fontId="4" fillId="0" borderId="10" xfId="1" applyFont="1" applyFill="1" applyBorder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0" xfId="0" applyFont="1"/>
    <xf numFmtId="187" fontId="4" fillId="0" borderId="2" xfId="1" applyNumberFormat="1" applyFont="1" applyFill="1" applyBorder="1"/>
    <xf numFmtId="187" fontId="3" fillId="4" borderId="2" xfId="1" applyNumberFormat="1" applyFont="1" applyFill="1" applyBorder="1"/>
    <xf numFmtId="190" fontId="4" fillId="0" borderId="2" xfId="1" applyNumberFormat="1" applyFont="1" applyFill="1" applyBorder="1"/>
    <xf numFmtId="190" fontId="3" fillId="4" borderId="2" xfId="1" applyNumberFormat="1" applyFont="1" applyFill="1" applyBorder="1"/>
    <xf numFmtId="189" fontId="4" fillId="0" borderId="2" xfId="1" applyNumberFormat="1" applyFont="1" applyFill="1" applyBorder="1"/>
    <xf numFmtId="189" fontId="3" fillId="4" borderId="2" xfId="1" applyNumberFormat="1" applyFont="1" applyFill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43" fontId="6" fillId="0" borderId="2" xfId="1" applyFont="1" applyBorder="1"/>
    <xf numFmtId="43" fontId="6" fillId="0" borderId="2" xfId="1" applyFont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6" fillId="2" borderId="2" xfId="1" applyFont="1" applyFill="1" applyBorder="1" applyAlignment="1">
      <alignment horizontal="center"/>
    </xf>
    <xf numFmtId="188" fontId="4" fillId="0" borderId="7" xfId="1" applyNumberFormat="1" applyFont="1" applyFill="1" applyBorder="1"/>
    <xf numFmtId="188" fontId="4" fillId="0" borderId="9" xfId="1" applyNumberFormat="1" applyFont="1" applyFill="1" applyBorder="1"/>
    <xf numFmtId="188" fontId="4" fillId="0" borderId="11" xfId="1" applyNumberFormat="1" applyFont="1" applyFill="1" applyBorder="1"/>
    <xf numFmtId="43" fontId="3" fillId="6" borderId="6" xfId="1" applyFont="1" applyFill="1" applyBorder="1" applyAlignment="1" applyProtection="1">
      <alignment horizontal="center"/>
      <protection locked="0"/>
    </xf>
    <xf numFmtId="43" fontId="3" fillId="6" borderId="0" xfId="1" applyFont="1" applyFill="1" applyBorder="1" applyAlignment="1" applyProtection="1">
      <alignment horizontal="center" vertical="center"/>
      <protection locked="0"/>
    </xf>
    <xf numFmtId="189" fontId="3" fillId="6" borderId="0" xfId="0" applyNumberFormat="1" applyFont="1" applyFill="1" applyAlignment="1">
      <alignment horizontal="center" vertical="center"/>
    </xf>
    <xf numFmtId="189" fontId="3" fillId="6" borderId="4" xfId="0" applyNumberFormat="1" applyFont="1" applyFill="1" applyBorder="1"/>
    <xf numFmtId="43" fontId="4" fillId="0" borderId="9" xfId="1" applyFont="1" applyFill="1" applyBorder="1"/>
    <xf numFmtId="43" fontId="4" fillId="0" borderId="11" xfId="1" applyFont="1" applyFill="1" applyBorder="1"/>
    <xf numFmtId="0" fontId="4" fillId="6" borderId="3" xfId="0" applyFont="1" applyFill="1" applyBorder="1"/>
    <xf numFmtId="43" fontId="3" fillId="6" borderId="4" xfId="1" applyFont="1" applyFill="1" applyBorder="1" applyAlignment="1" applyProtection="1">
      <alignment horizontal="center" vertical="center"/>
      <protection locked="0"/>
    </xf>
    <xf numFmtId="189" fontId="3" fillId="6" borderId="4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/>
    </xf>
    <xf numFmtId="0" fontId="3" fillId="6" borderId="4" xfId="0" applyFont="1" applyFill="1" applyBorder="1"/>
    <xf numFmtId="189" fontId="3" fillId="6" borderId="4" xfId="1" applyNumberFormat="1" applyFont="1" applyFill="1" applyBorder="1"/>
    <xf numFmtId="189" fontId="3" fillId="6" borderId="5" xfId="1" applyNumberFormat="1" applyFont="1" applyFill="1" applyBorder="1"/>
    <xf numFmtId="43" fontId="4" fillId="0" borderId="3" xfId="1" applyFont="1" applyFill="1" applyBorder="1" applyAlignment="1">
      <alignment horizontal="left"/>
    </xf>
    <xf numFmtId="0" fontId="2" fillId="0" borderId="0" xfId="0" applyFont="1" applyBorder="1"/>
    <xf numFmtId="189" fontId="3" fillId="6" borderId="2" xfId="0" applyNumberFormat="1" applyFont="1" applyFill="1" applyBorder="1"/>
    <xf numFmtId="1" fontId="3" fillId="6" borderId="2" xfId="0" applyNumberFormat="1" applyFont="1" applyFill="1" applyBorder="1" applyAlignment="1">
      <alignment horizontal="center"/>
    </xf>
    <xf numFmtId="189" fontId="3" fillId="6" borderId="2" xfId="1" applyNumberFormat="1" applyFont="1" applyFill="1" applyBorder="1"/>
    <xf numFmtId="189" fontId="3" fillId="0" borderId="2" xfId="0" applyNumberFormat="1" applyFont="1" applyBorder="1"/>
    <xf numFmtId="190" fontId="3" fillId="0" borderId="2" xfId="0" applyNumberFormat="1" applyFont="1" applyBorder="1"/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43" fontId="6" fillId="2" borderId="2" xfId="1" applyFont="1" applyFill="1" applyBorder="1"/>
    <xf numFmtId="0" fontId="6" fillId="2" borderId="2" xfId="0" applyFont="1" applyFill="1" applyBorder="1" applyAlignment="1">
      <alignment horizontal="center"/>
    </xf>
    <xf numFmtId="0" fontId="9" fillId="0" borderId="0" xfId="0" applyFont="1"/>
    <xf numFmtId="187" fontId="6" fillId="0" borderId="2" xfId="1" applyNumberFormat="1" applyFont="1" applyBorder="1" applyAlignment="1">
      <alignment horizontal="center"/>
    </xf>
    <xf numFmtId="187" fontId="6" fillId="2" borderId="2" xfId="1" applyNumberFormat="1" applyFont="1" applyFill="1" applyBorder="1" applyAlignment="1">
      <alignment horizontal="center"/>
    </xf>
    <xf numFmtId="189" fontId="4" fillId="0" borderId="2" xfId="0" applyNumberFormat="1" applyFont="1" applyFill="1" applyBorder="1"/>
    <xf numFmtId="0" fontId="11" fillId="0" borderId="0" xfId="0" applyFont="1"/>
    <xf numFmtId="43" fontId="10" fillId="0" borderId="0" xfId="1" applyFont="1"/>
    <xf numFmtId="43" fontId="4" fillId="0" borderId="0" xfId="0" applyNumberFormat="1" applyFont="1"/>
    <xf numFmtId="189" fontId="4" fillId="0" borderId="0" xfId="0" applyNumberFormat="1" applyFont="1"/>
    <xf numFmtId="187" fontId="4" fillId="0" borderId="0" xfId="0" applyNumberFormat="1" applyFont="1"/>
    <xf numFmtId="0" fontId="6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4" borderId="2" xfId="1" applyFont="1" applyFill="1" applyBorder="1" applyAlignment="1" applyProtection="1">
      <alignment horizontal="center"/>
      <protection locked="0"/>
    </xf>
    <xf numFmtId="43" fontId="3" fillId="4" borderId="3" xfId="1" applyFont="1" applyFill="1" applyBorder="1" applyAlignment="1" applyProtection="1">
      <alignment horizontal="center"/>
      <protection locked="0"/>
    </xf>
    <xf numFmtId="187" fontId="4" fillId="0" borderId="6" xfId="1" applyNumberFormat="1" applyFont="1" applyFill="1" applyBorder="1" applyAlignment="1">
      <alignment horizontal="center" vertical="top"/>
    </xf>
    <xf numFmtId="187" fontId="4" fillId="0" borderId="8" xfId="1" applyNumberFormat="1" applyFont="1" applyFill="1" applyBorder="1" applyAlignment="1">
      <alignment horizontal="center" vertical="top"/>
    </xf>
    <xf numFmtId="187" fontId="4" fillId="0" borderId="10" xfId="1" applyNumberFormat="1" applyFont="1" applyFill="1" applyBorder="1" applyAlignment="1">
      <alignment horizontal="center" vertical="top"/>
    </xf>
    <xf numFmtId="187" fontId="4" fillId="0" borderId="6" xfId="1" applyNumberFormat="1" applyFont="1" applyFill="1" applyBorder="1" applyAlignment="1" applyProtection="1">
      <alignment horizontal="center" vertical="top"/>
      <protection locked="0"/>
    </xf>
    <xf numFmtId="187" fontId="4" fillId="0" borderId="8" xfId="1" applyNumberFormat="1" applyFont="1" applyFill="1" applyBorder="1" applyAlignment="1" applyProtection="1">
      <alignment horizontal="center" vertical="top"/>
      <protection locked="0"/>
    </xf>
  </cellXfs>
  <cellStyles count="2">
    <cellStyle name="จุลภาค" xfId="1" builtinId="3"/>
    <cellStyle name="ปกติ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7197887570979586E-2"/>
          <c:y val="0.26150264168626208"/>
          <c:w val="0.95493265022544449"/>
          <c:h val="0.5234445132148418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กราฟ!$C$3</c:f>
              <c:strCache>
                <c:ptCount val="1"/>
                <c:pt idx="0">
                  <c:v>แผนที่ 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9.0380153514605256E-3"/>
                  <c:y val="-9.036658803474450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A19-46A4-A8AE-6EC857BB02BA}"/>
                </c:ext>
              </c:extLst>
            </c:dLbl>
            <c:dLbl>
              <c:idx val="2"/>
              <c:layout>
                <c:manualLayout>
                  <c:x val="-6.7785115135954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27-433E-B152-72F8692F6ED0}"/>
                </c:ext>
              </c:extLst>
            </c:dLbl>
            <c:dLbl>
              <c:idx val="6"/>
              <c:layout>
                <c:manualLayout>
                  <c:x val="-1.3557023027190727E-2"/>
                  <c:y val="-2.4645717806531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CF-4CA7-93CC-352FC99F87E6}"/>
                </c:ext>
              </c:extLst>
            </c:dLbl>
            <c:dLbl>
              <c:idx val="7"/>
              <c:layout>
                <c:manualLayout>
                  <c:x val="-1.3557023027190727E-2"/>
                  <c:y val="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กราฟ!$C$4:$C$11</c:f>
              <c:numCache>
                <c:formatCode>_(* #,##0.00_);_(* \(#,##0.00\);_(* "-"??_);_(@_)</c:formatCode>
                <c:ptCount val="8"/>
                <c:pt idx="0">
                  <c:v>33.333333333333329</c:v>
                </c:pt>
                <c:pt idx="1">
                  <c:v>25</c:v>
                </c:pt>
                <c:pt idx="2">
                  <c:v>42.857142857142854</c:v>
                </c:pt>
                <c:pt idx="3">
                  <c:v>27.777777777777779</c:v>
                </c:pt>
                <c:pt idx="4">
                  <c:v>0</c:v>
                </c:pt>
                <c:pt idx="5">
                  <c:v>33.333333333333329</c:v>
                </c:pt>
                <c:pt idx="6">
                  <c:v>4.7619047619047619</c:v>
                </c:pt>
                <c:pt idx="7">
                  <c:v>22.727272727272727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F-4CA7-93CC-352FC99F87E6}"/>
            </c:ext>
          </c:extLst>
        </c:ser>
        <c:ser>
          <c:idx val="1"/>
          <c:order val="1"/>
          <c:tx>
            <c:strRef>
              <c:f>กราฟ!$D$3</c:f>
              <c:strCache>
                <c:ptCount val="1"/>
                <c:pt idx="0">
                  <c:v>แผนที่ 3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9.1203004321701395E-3"/>
                  <c:y val="-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CF-4CA7-93CC-352FC99F87E6}"/>
                </c:ext>
              </c:extLst>
            </c:dLbl>
            <c:dLbl>
              <c:idx val="2"/>
              <c:layout>
                <c:manualLayout>
                  <c:x val="6.77851151359528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A19-46A4-A8AE-6EC857BB02BA}"/>
                </c:ext>
              </c:extLst>
            </c:dLbl>
            <c:dLbl>
              <c:idx val="5"/>
              <c:layout>
                <c:manualLayout>
                  <c:x val="-8.2847516993468477E-17"/>
                  <c:y val="-2.711028958718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9716574245224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8808673932780294E-2"/>
                      <c:h val="5.0351201478743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77CF-4CA7-93CC-352FC99F87E6}"/>
                </c:ext>
              </c:extLst>
            </c:dLbl>
            <c:dLbl>
              <c:idx val="7"/>
              <c:layout>
                <c:manualLayout>
                  <c:x val="9.0380153514603191E-3"/>
                  <c:y val="-2.9574861367837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กราฟ!$D$4:$D$11</c:f>
              <c:numCache>
                <c:formatCode>_(* #,##0.00_);_(* \(#,##0.00\);_(* "-"??_);_(@_)</c:formatCode>
                <c:ptCount val="8"/>
                <c:pt idx="0">
                  <c:v>8.3333333333333321</c:v>
                </c:pt>
                <c:pt idx="1">
                  <c:v>12.5</c:v>
                </c:pt>
                <c:pt idx="2">
                  <c:v>21.428571428571427</c:v>
                </c:pt>
                <c:pt idx="3">
                  <c:v>11.111111111111111</c:v>
                </c:pt>
                <c:pt idx="4">
                  <c:v>44.444444444444443</c:v>
                </c:pt>
                <c:pt idx="5">
                  <c:v>0</c:v>
                </c:pt>
                <c:pt idx="6">
                  <c:v>0</c:v>
                </c:pt>
                <c:pt idx="7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CF-4CA7-93CC-352FC99F87E6}"/>
            </c:ext>
          </c:extLst>
        </c:ser>
        <c:ser>
          <c:idx val="2"/>
          <c:order val="2"/>
          <c:tx>
            <c:strRef>
              <c:f>กราฟ!$E$3</c:f>
              <c:strCache>
                <c:ptCount val="1"/>
                <c:pt idx="0">
                  <c:v>แผนที่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2427271108258166E-2"/>
                  <c:y val="2.46457178065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7CF-4CA7-93CC-352FC99F87E6}"/>
                </c:ext>
              </c:extLst>
            </c:dLbl>
            <c:dLbl>
              <c:idx val="1"/>
              <c:layout>
                <c:manualLayout>
                  <c:x val="7.908263432527923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A19-46A4-A8AE-6EC857BB02BA}"/>
                </c:ext>
              </c:extLst>
            </c:dLbl>
            <c:dLbl>
              <c:idx val="2"/>
              <c:layout>
                <c:manualLayout>
                  <c:x val="1.24272711082581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CF-4CA7-93CC-352FC99F87E6}"/>
                </c:ext>
              </c:extLst>
            </c:dLbl>
            <c:dLbl>
              <c:idx val="4"/>
              <c:layout>
                <c:manualLayout>
                  <c:x val="9.038015351460483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2322858903265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7CF-4CA7-93CC-352FC99F87E6}"/>
                </c:ext>
              </c:extLst>
            </c:dLbl>
            <c:dLbl>
              <c:idx val="7"/>
              <c:layout>
                <c:manualLayout>
                  <c:x val="1.8076030702920968E-2"/>
                  <c:y val="-9.8582871226124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กราฟ!$E$4:$E$11</c:f>
              <c:numCache>
                <c:formatCode>_(* #,##0.00_);_(* \(#,##0.00\);_(* "-"??_);_(@_)</c:formatCode>
                <c:ptCount val="8"/>
                <c:pt idx="0">
                  <c:v>0</c:v>
                </c:pt>
                <c:pt idx="1">
                  <c:v>25</c:v>
                </c:pt>
                <c:pt idx="2">
                  <c:v>7.1428571428571423</c:v>
                </c:pt>
                <c:pt idx="3">
                  <c:v>22.222222222222221</c:v>
                </c:pt>
                <c:pt idx="4">
                  <c:v>22.222222222222221</c:v>
                </c:pt>
                <c:pt idx="5">
                  <c:v>33.333333333333329</c:v>
                </c:pt>
                <c:pt idx="6">
                  <c:v>14.285714285714285</c:v>
                </c:pt>
                <c:pt idx="7">
                  <c:v>15.909090909090908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7CF-4CA7-93CC-352FC99F8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01931568"/>
        <c:axId val="1"/>
        <c:axId val="0"/>
      </c:bar3DChart>
      <c:catAx>
        <c:axId val="1701931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70193156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999481025772043"/>
          <c:y val="0.93468011507803672"/>
          <c:w val="0.29344416525833156"/>
          <c:h val="5.0532454238044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600" b="1"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83819</xdr:colOff>
      <xdr:row>1</xdr:row>
      <xdr:rowOff>123825</xdr:rowOff>
    </xdr:from>
    <xdr:to>
      <xdr:col>23</xdr:col>
      <xdr:colOff>657225</xdr:colOff>
      <xdr:row>25</xdr:row>
      <xdr:rowOff>19050</xdr:rowOff>
    </xdr:to>
    <xdr:graphicFrame macro="">
      <xdr:nvGraphicFramePr>
        <xdr:cNvPr id="4" name="แผนภูมิ 1">
          <a:extLst>
            <a:ext uri="{FF2B5EF4-FFF2-40B4-BE49-F238E27FC236}">
              <a16:creationId xmlns:a16="http://schemas.microsoft.com/office/drawing/2014/main" id="{D0F32D37-EC1B-4430-8A2D-DBE7BFE6B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0.18568</cdr:x>
      <cdr:y>0.00566</cdr:y>
    </cdr:from>
    <cdr:to>
      <cdr:x>0.85277</cdr:x>
      <cdr:y>0.212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087304" y="29166"/>
          <a:ext cx="7499044" cy="1063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สรุปผลการประเมินร้อยละของหน่วยบริการที่มีผลต่างแผน</a:t>
          </a:r>
          <a:r>
            <a:rPr lang="th-TH" sz="1600" b="1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ประมาณ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การ และผลการดำเนินงาน ไม่เกินร้อยละ +/-5                                                                                      ของแผนที่ 2 จัดซื้อยา เวชภัณฑ์, วัสดุการแพทย์, วัสดุวิทยาศาสตร์การแพทย์                                                                                                     แผนที่ 3 จัดซื้อวัสดุอื่น และ แผนที่ 4 แผนบริหารจัดการเจ้าหนี้                                                                                                                            ข้อมูลวันที่ 1 ตุลาคม 2563 ถึง 30 กันยายน 2564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0.0131</cdr:x>
      <cdr:y>0.90758</cdr:y>
    </cdr:from>
    <cdr:to>
      <cdr:x>0.26877</cdr:x>
      <cdr:y>0.96303</cdr:y>
    </cdr:to>
    <cdr:sp macro="" textlink="">
      <cdr:nvSpPr>
        <cdr:cNvPr id="6" name="Rounded Rectangle 5"/>
        <cdr:cNvSpPr/>
      </cdr:nvSpPr>
      <cdr:spPr>
        <a:xfrm xmlns:a="http://schemas.openxmlformats.org/drawingml/2006/main">
          <a:off x="147261" y="4676775"/>
          <a:ext cx="2874069" cy="2857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Angsana New" panose="02020603050405020304" pitchFamily="18" charset="-34"/>
              <a:cs typeface="Angsana New" panose="02020603050405020304" pitchFamily="18" charset="-34"/>
            </a:rPr>
            <a:t>download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ข้อมูล วันที่  21 ตุลาคม  2564</a:t>
          </a:r>
          <a:r>
            <a:rPr lang="th-TH" sz="1200" b="1" baseline="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 เวลา  14.33 น.</a:t>
          </a:r>
        </a:p>
      </cdr:txBody>
    </cdr:sp>
  </cdr:relSizeAnchor>
  <cdr:relSizeAnchor xmlns:cdr="http://schemas.openxmlformats.org/drawingml/2006/chartDrawing">
    <cdr:from>
      <cdr:x>0.78361</cdr:x>
      <cdr:y>0.28527</cdr:y>
    </cdr:from>
    <cdr:to>
      <cdr:x>0.96695</cdr:x>
      <cdr:y>0.34672</cdr:y>
    </cdr:to>
    <cdr:sp macro="" textlink="">
      <cdr:nvSpPr>
        <cdr:cNvPr id="7" name="Rounded Rectangle 9">
          <a:extLst xmlns:a="http://schemas.openxmlformats.org/drawingml/2006/main">
            <a:ext uri="{FF2B5EF4-FFF2-40B4-BE49-F238E27FC236}">
              <a16:creationId xmlns:a16="http://schemas.microsoft.com/office/drawing/2014/main" id="{A776BD5A-ACFC-4306-9BCA-B33DF607D408}"/>
            </a:ext>
          </a:extLst>
        </cdr:cNvPr>
        <cdr:cNvSpPr/>
      </cdr:nvSpPr>
      <cdr:spPr>
        <a:xfrm xmlns:a="http://schemas.openxmlformats.org/drawingml/2006/main">
          <a:off x="8808830" y="1470025"/>
          <a:ext cx="2061101" cy="31661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ค่าเป้าหมายไม่น้อยกว่าร้อยละ 70</a:t>
          </a:r>
        </a:p>
      </cdr:txBody>
    </cdr:sp>
  </cdr:relSizeAnchor>
  <cdr:relSizeAnchor xmlns:cdr="http://schemas.openxmlformats.org/drawingml/2006/chartDrawing">
    <cdr:from>
      <cdr:x>0.02401</cdr:x>
      <cdr:y>0.16328</cdr:y>
    </cdr:from>
    <cdr:to>
      <cdr:x>0.09578</cdr:x>
      <cdr:y>0.22545</cdr:y>
    </cdr:to>
    <cdr:sp macro="" textlink="">
      <cdr:nvSpPr>
        <cdr:cNvPr id="9" name="Rounded Rectangle 3">
          <a:extLst xmlns:a="http://schemas.openxmlformats.org/drawingml/2006/main">
            <a:ext uri="{FF2B5EF4-FFF2-40B4-BE49-F238E27FC236}">
              <a16:creationId xmlns:a16="http://schemas.microsoft.com/office/drawing/2014/main" id="{427D2731-3693-4744-B245-BFA6EDF05D60}"/>
            </a:ext>
          </a:extLst>
        </cdr:cNvPr>
        <cdr:cNvSpPr/>
      </cdr:nvSpPr>
      <cdr:spPr>
        <a:xfrm xmlns:a="http://schemas.openxmlformats.org/drawingml/2006/main">
          <a:off x="269875" y="841375"/>
          <a:ext cx="806863" cy="320386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ร้อยละ</a:t>
          </a:r>
        </a:p>
      </cdr:txBody>
    </cdr:sp>
  </cdr:relSizeAnchor>
  <cdr:relSizeAnchor xmlns:cdr="http://schemas.openxmlformats.org/drawingml/2006/chartDrawing">
    <cdr:from>
      <cdr:x>0.09828</cdr:x>
      <cdr:y>0.41959</cdr:y>
    </cdr:from>
    <cdr:to>
      <cdr:x>0.93391</cdr:x>
      <cdr:y>0.42021</cdr:y>
    </cdr:to>
    <cdr:cxnSp macro="">
      <cdr:nvCxnSpPr>
        <cdr:cNvPr id="10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85FE3FAE-4E7A-4027-8B8E-FF7644B02E25}"/>
            </a:ext>
          </a:extLst>
        </cdr:cNvPr>
        <cdr:cNvCxnSpPr/>
      </cdr:nvCxnSpPr>
      <cdr:spPr>
        <a:xfrm xmlns:a="http://schemas.openxmlformats.org/drawingml/2006/main" flipV="1">
          <a:off x="1104861" y="2162175"/>
          <a:ext cx="9393595" cy="315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E996-BCCF-4E94-A959-E3EE258C46EE}">
  <dimension ref="A3:E11"/>
  <sheetViews>
    <sheetView zoomScale="80" zoomScaleNormal="80" workbookViewId="0">
      <selection activeCell="C25" sqref="C25"/>
    </sheetView>
  </sheetViews>
  <sheetFormatPr defaultRowHeight="13.8" x14ac:dyDescent="0.25"/>
  <cols>
    <col min="3" max="3" width="13.09765625" customWidth="1"/>
    <col min="4" max="4" width="12.8984375" customWidth="1"/>
    <col min="5" max="5" width="11.69921875" customWidth="1"/>
  </cols>
  <sheetData>
    <row r="3" spans="1:5" ht="25.8" x14ac:dyDescent="0.25">
      <c r="A3" s="56" t="s">
        <v>66</v>
      </c>
      <c r="B3" s="56" t="s">
        <v>44</v>
      </c>
      <c r="C3" s="57" t="s">
        <v>59</v>
      </c>
      <c r="D3" s="57" t="s">
        <v>60</v>
      </c>
      <c r="E3" s="57" t="s">
        <v>61</v>
      </c>
    </row>
    <row r="4" spans="1:5" ht="23.4" x14ac:dyDescent="0.45">
      <c r="A4" s="24">
        <v>1</v>
      </c>
      <c r="B4" s="25" t="s">
        <v>49</v>
      </c>
      <c r="C4" s="27">
        <f>'สรุปผลการกำกับติดตาม แผนที่ 2-4'!E9</f>
        <v>33.333333333333329</v>
      </c>
      <c r="D4" s="28">
        <f>'สรุปผลการกำกับติดตาม แผนที่ 2-4'!G9</f>
        <v>8.3333333333333321</v>
      </c>
      <c r="E4" s="28">
        <f>'สรุปผลการกำกับติดตาม แผนที่ 2-4'!I9</f>
        <v>0</v>
      </c>
    </row>
    <row r="5" spans="1:5" ht="23.4" x14ac:dyDescent="0.45">
      <c r="A5" s="24">
        <v>2</v>
      </c>
      <c r="B5" s="25" t="s">
        <v>50</v>
      </c>
      <c r="C5" s="27">
        <f>'สรุปผลการกำกับติดตาม แผนที่ 2-4'!E10</f>
        <v>25</v>
      </c>
      <c r="D5" s="28">
        <f>'สรุปผลการกำกับติดตาม แผนที่ 2-4'!G10</f>
        <v>12.5</v>
      </c>
      <c r="E5" s="28">
        <f>'สรุปผลการกำกับติดตาม แผนที่ 2-4'!I10</f>
        <v>25</v>
      </c>
    </row>
    <row r="6" spans="1:5" ht="23.4" x14ac:dyDescent="0.45">
      <c r="A6" s="24">
        <v>3</v>
      </c>
      <c r="B6" s="25" t="s">
        <v>51</v>
      </c>
      <c r="C6" s="27">
        <f>'สรุปผลการกำกับติดตาม แผนที่ 2-4'!E11</f>
        <v>42.857142857142854</v>
      </c>
      <c r="D6" s="28">
        <f>'สรุปผลการกำกับติดตาม แผนที่ 2-4'!G11</f>
        <v>21.428571428571427</v>
      </c>
      <c r="E6" s="28">
        <f>'สรุปผลการกำกับติดตาม แผนที่ 2-4'!I11</f>
        <v>7.1428571428571423</v>
      </c>
    </row>
    <row r="7" spans="1:5" ht="23.4" x14ac:dyDescent="0.45">
      <c r="A7" s="24">
        <v>4</v>
      </c>
      <c r="B7" s="25" t="s">
        <v>52</v>
      </c>
      <c r="C7" s="27">
        <f>'สรุปผลการกำกับติดตาม แผนที่ 2-4'!E12</f>
        <v>27.777777777777779</v>
      </c>
      <c r="D7" s="28">
        <f>'สรุปผลการกำกับติดตาม แผนที่ 2-4'!G12</f>
        <v>11.111111111111111</v>
      </c>
      <c r="E7" s="28">
        <f>'สรุปผลการกำกับติดตาม แผนที่ 2-4'!I12</f>
        <v>22.222222222222221</v>
      </c>
    </row>
    <row r="8" spans="1:5" ht="23.4" x14ac:dyDescent="0.45">
      <c r="A8" s="24">
        <v>5</v>
      </c>
      <c r="B8" s="25" t="s">
        <v>53</v>
      </c>
      <c r="C8" s="27">
        <f>'สรุปผลการกำกับติดตาม แผนที่ 2-4'!E13</f>
        <v>0</v>
      </c>
      <c r="D8" s="28">
        <f>'สรุปผลการกำกับติดตาม แผนที่ 2-4'!G13</f>
        <v>44.444444444444443</v>
      </c>
      <c r="E8" s="28">
        <f>'สรุปผลการกำกับติดตาม แผนที่ 2-4'!I13</f>
        <v>22.222222222222221</v>
      </c>
    </row>
    <row r="9" spans="1:5" ht="23.4" x14ac:dyDescent="0.45">
      <c r="A9" s="24">
        <v>6</v>
      </c>
      <c r="B9" s="25" t="s">
        <v>54</v>
      </c>
      <c r="C9" s="27">
        <f>'สรุปผลการกำกับติดตาม แผนที่ 2-4'!E14</f>
        <v>33.333333333333329</v>
      </c>
      <c r="D9" s="28">
        <f>'สรุปผลการกำกับติดตาม แผนที่ 2-4'!G14</f>
        <v>0</v>
      </c>
      <c r="E9" s="28">
        <f>'สรุปผลการกำกับติดตาม แผนที่ 2-4'!I14</f>
        <v>33.333333333333329</v>
      </c>
    </row>
    <row r="10" spans="1:5" ht="23.4" x14ac:dyDescent="0.45">
      <c r="A10" s="24">
        <v>7</v>
      </c>
      <c r="B10" s="25" t="s">
        <v>55</v>
      </c>
      <c r="C10" s="27">
        <f>'สรุปผลการกำกับติดตาม แผนที่ 2-4'!E15</f>
        <v>4.7619047619047619</v>
      </c>
      <c r="D10" s="28">
        <f>'สรุปผลการกำกับติดตาม แผนที่ 2-4'!G15</f>
        <v>0</v>
      </c>
      <c r="E10" s="28">
        <f>'สรุปผลการกำกับติดตาม แผนที่ 2-4'!I15</f>
        <v>14.285714285714285</v>
      </c>
    </row>
    <row r="11" spans="1:5" ht="23.4" x14ac:dyDescent="0.45">
      <c r="A11" s="62" t="s">
        <v>56</v>
      </c>
      <c r="B11" s="62" t="s">
        <v>67</v>
      </c>
      <c r="C11" s="61">
        <f>'สรุปผลการกำกับติดตาม แผนที่ 2-4'!E16</f>
        <v>22.727272727272727</v>
      </c>
      <c r="D11" s="32">
        <f>'สรุปผลการกำกับติดตาม แผนที่ 2-4'!G16</f>
        <v>12.5</v>
      </c>
      <c r="E11" s="32">
        <f>'สรุปผลการกำกับติดตาม แผนที่ 2-4'!I16</f>
        <v>15.909090909090908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08B6-2CE0-4DE4-ABE9-79C6DB0BBBE3}">
  <dimension ref="A1:I18"/>
  <sheetViews>
    <sheetView view="pageBreakPreview" zoomScale="80" zoomScaleNormal="100" zoomScaleSheetLayoutView="80" workbookViewId="0">
      <selection activeCell="M20" sqref="M20"/>
    </sheetView>
  </sheetViews>
  <sheetFormatPr defaultRowHeight="13.8" x14ac:dyDescent="0.25"/>
  <cols>
    <col min="2" max="3" width="14.59765625" customWidth="1"/>
    <col min="4" max="9" width="11.296875" customWidth="1"/>
  </cols>
  <sheetData>
    <row r="1" spans="1:9" ht="25.8" x14ac:dyDescent="0.25">
      <c r="A1" s="73" t="s">
        <v>68</v>
      </c>
      <c r="B1" s="73"/>
      <c r="C1" s="73"/>
      <c r="D1" s="73"/>
      <c r="E1" s="73"/>
      <c r="F1" s="73"/>
      <c r="G1" s="73"/>
      <c r="H1" s="73"/>
      <c r="I1" s="73"/>
    </row>
    <row r="2" spans="1:9" ht="25.8" x14ac:dyDescent="0.25">
      <c r="A2" s="73" t="s">
        <v>57</v>
      </c>
      <c r="B2" s="73"/>
      <c r="C2" s="73"/>
      <c r="D2" s="73"/>
      <c r="E2" s="73"/>
      <c r="F2" s="73"/>
      <c r="G2" s="73"/>
      <c r="H2" s="73"/>
      <c r="I2" s="73"/>
    </row>
    <row r="3" spans="1:9" ht="25.8" x14ac:dyDescent="0.25">
      <c r="A3" s="73" t="s">
        <v>58</v>
      </c>
      <c r="B3" s="73"/>
      <c r="C3" s="73"/>
      <c r="D3" s="73"/>
      <c r="E3" s="73"/>
      <c r="F3" s="73"/>
      <c r="G3" s="73"/>
      <c r="H3" s="73"/>
      <c r="I3" s="73"/>
    </row>
    <row r="4" spans="1:9" ht="25.8" x14ac:dyDescent="0.25">
      <c r="A4" s="73" t="s">
        <v>74</v>
      </c>
      <c r="B4" s="73"/>
      <c r="C4" s="73"/>
      <c r="D4" s="73"/>
      <c r="E4" s="73"/>
      <c r="F4" s="73"/>
      <c r="G4" s="73"/>
      <c r="H4" s="73"/>
      <c r="I4" s="73"/>
    </row>
    <row r="5" spans="1:9" ht="25.8" x14ac:dyDescent="0.25">
      <c r="A5" s="80" t="s">
        <v>75</v>
      </c>
      <c r="B5" s="80"/>
      <c r="C5" s="80"/>
      <c r="D5" s="80"/>
      <c r="E5" s="80"/>
      <c r="F5" s="80"/>
      <c r="G5" s="80"/>
      <c r="H5" s="80"/>
      <c r="I5" s="80"/>
    </row>
    <row r="6" spans="1:9" ht="23.4" x14ac:dyDescent="0.25">
      <c r="A6" s="74" t="s">
        <v>43</v>
      </c>
      <c r="B6" s="74" t="s">
        <v>44</v>
      </c>
      <c r="C6" s="78" t="s">
        <v>45</v>
      </c>
      <c r="D6" s="75" t="s">
        <v>46</v>
      </c>
      <c r="E6" s="77"/>
      <c r="F6" s="77"/>
      <c r="G6" s="77"/>
      <c r="H6" s="77"/>
      <c r="I6" s="76"/>
    </row>
    <row r="7" spans="1:9" ht="23.4" x14ac:dyDescent="0.25">
      <c r="A7" s="74"/>
      <c r="B7" s="74"/>
      <c r="C7" s="79"/>
      <c r="D7" s="75" t="s">
        <v>59</v>
      </c>
      <c r="E7" s="76"/>
      <c r="F7" s="75" t="s">
        <v>60</v>
      </c>
      <c r="G7" s="76"/>
      <c r="H7" s="75" t="s">
        <v>61</v>
      </c>
      <c r="I7" s="76"/>
    </row>
    <row r="8" spans="1:9" ht="23.4" x14ac:dyDescent="0.25">
      <c r="A8" s="74"/>
      <c r="B8" s="74"/>
      <c r="C8" s="58" t="s">
        <v>47</v>
      </c>
      <c r="D8" s="59" t="s">
        <v>48</v>
      </c>
      <c r="E8" s="59" t="s">
        <v>4</v>
      </c>
      <c r="F8" s="59" t="s">
        <v>48</v>
      </c>
      <c r="G8" s="59" t="s">
        <v>4</v>
      </c>
      <c r="H8" s="59" t="s">
        <v>48</v>
      </c>
      <c r="I8" s="59" t="s">
        <v>4</v>
      </c>
    </row>
    <row r="9" spans="1:9" ht="23.4" x14ac:dyDescent="0.45">
      <c r="A9" s="24">
        <v>1</v>
      </c>
      <c r="B9" s="25" t="s">
        <v>49</v>
      </c>
      <c r="C9" s="26">
        <v>12</v>
      </c>
      <c r="D9" s="64">
        <f>'สรุป 7 จ.เขตสุขภาพที่ 8 '!H8</f>
        <v>4</v>
      </c>
      <c r="E9" s="27">
        <f>D9/C9*100</f>
        <v>33.333333333333329</v>
      </c>
      <c r="F9" s="64">
        <f>'สรุป 7 จ.เขตสุขภาพที่ 8 '!H23</f>
        <v>1</v>
      </c>
      <c r="G9" s="28">
        <f>F9/C9*100</f>
        <v>8.3333333333333321</v>
      </c>
      <c r="H9" s="64">
        <f>'สรุป 7 จ.เขตสุขภาพที่ 8 '!H34</f>
        <v>0</v>
      </c>
      <c r="I9" s="27">
        <f>H9/C9*100</f>
        <v>0</v>
      </c>
    </row>
    <row r="10" spans="1:9" ht="23.4" x14ac:dyDescent="0.45">
      <c r="A10" s="24">
        <v>2</v>
      </c>
      <c r="B10" s="25" t="s">
        <v>50</v>
      </c>
      <c r="C10" s="26">
        <v>8</v>
      </c>
      <c r="D10" s="64">
        <f>'สรุป 7 จ.เขตสุขภาพที่ 8 '!M8</f>
        <v>2</v>
      </c>
      <c r="E10" s="27">
        <f t="shared" ref="E10:E14" si="0">D10/C10*100</f>
        <v>25</v>
      </c>
      <c r="F10" s="64">
        <f>'สรุป 7 จ.เขตสุขภาพที่ 8 '!M23</f>
        <v>1</v>
      </c>
      <c r="G10" s="28">
        <f t="shared" ref="G10:G16" si="1">F10/C10*100</f>
        <v>12.5</v>
      </c>
      <c r="H10" s="64">
        <f>'สรุป 7 จ.เขตสุขภาพที่ 8 '!M34</f>
        <v>2</v>
      </c>
      <c r="I10" s="27">
        <f t="shared" ref="I10:I16" si="2">H10/C10*100</f>
        <v>25</v>
      </c>
    </row>
    <row r="11" spans="1:9" ht="23.4" x14ac:dyDescent="0.45">
      <c r="A11" s="24">
        <v>3</v>
      </c>
      <c r="B11" s="25" t="s">
        <v>51</v>
      </c>
      <c r="C11" s="26">
        <v>14</v>
      </c>
      <c r="D11" s="64">
        <f>'สรุป 7 จ.เขตสุขภาพที่ 8 '!R8</f>
        <v>6</v>
      </c>
      <c r="E11" s="27">
        <f t="shared" si="0"/>
        <v>42.857142857142854</v>
      </c>
      <c r="F11" s="64">
        <f>'สรุป 7 จ.เขตสุขภาพที่ 8 '!R23</f>
        <v>3</v>
      </c>
      <c r="G11" s="28">
        <f t="shared" si="1"/>
        <v>21.428571428571427</v>
      </c>
      <c r="H11" s="64">
        <f>'สรุป 7 จ.เขตสุขภาพที่ 8 '!R34</f>
        <v>1</v>
      </c>
      <c r="I11" s="27">
        <f t="shared" si="2"/>
        <v>7.1428571428571423</v>
      </c>
    </row>
    <row r="12" spans="1:9" ht="23.4" x14ac:dyDescent="0.45">
      <c r="A12" s="24">
        <v>4</v>
      </c>
      <c r="B12" s="25" t="s">
        <v>52</v>
      </c>
      <c r="C12" s="26">
        <v>18</v>
      </c>
      <c r="D12" s="64">
        <f>'สรุป 7 จ.เขตสุขภาพที่ 8 '!W8</f>
        <v>5</v>
      </c>
      <c r="E12" s="27">
        <f t="shared" si="0"/>
        <v>27.777777777777779</v>
      </c>
      <c r="F12" s="64">
        <f>'สรุป 7 จ.เขตสุขภาพที่ 8 '!W23</f>
        <v>2</v>
      </c>
      <c r="G12" s="28">
        <f t="shared" si="1"/>
        <v>11.111111111111111</v>
      </c>
      <c r="H12" s="64">
        <f>'สรุป 7 จ.เขตสุขภาพที่ 8 '!W34</f>
        <v>4</v>
      </c>
      <c r="I12" s="27">
        <f t="shared" si="2"/>
        <v>22.222222222222221</v>
      </c>
    </row>
    <row r="13" spans="1:9" ht="23.4" x14ac:dyDescent="0.45">
      <c r="A13" s="24">
        <v>5</v>
      </c>
      <c r="B13" s="25" t="s">
        <v>53</v>
      </c>
      <c r="C13" s="26">
        <v>9</v>
      </c>
      <c r="D13" s="64">
        <f>'สรุป 7 จ.เขตสุขภาพที่ 8 '!AB8</f>
        <v>0</v>
      </c>
      <c r="E13" s="27">
        <f t="shared" si="0"/>
        <v>0</v>
      </c>
      <c r="F13" s="64">
        <f>'สรุป 7 จ.เขตสุขภาพที่ 8 '!AB23</f>
        <v>4</v>
      </c>
      <c r="G13" s="28">
        <f t="shared" si="1"/>
        <v>44.444444444444443</v>
      </c>
      <c r="H13" s="64">
        <f>'สรุป 7 จ.เขตสุขภาพที่ 8 '!AB34</f>
        <v>2</v>
      </c>
      <c r="I13" s="27">
        <f t="shared" si="2"/>
        <v>22.222222222222221</v>
      </c>
    </row>
    <row r="14" spans="1:9" ht="23.4" x14ac:dyDescent="0.45">
      <c r="A14" s="24">
        <v>6</v>
      </c>
      <c r="B14" s="25" t="s">
        <v>54</v>
      </c>
      <c r="C14" s="26">
        <v>6</v>
      </c>
      <c r="D14" s="64">
        <f>'สรุป 7 จ.เขตสุขภาพที่ 8 '!AG8</f>
        <v>2</v>
      </c>
      <c r="E14" s="27">
        <f t="shared" si="0"/>
        <v>33.333333333333329</v>
      </c>
      <c r="F14" s="64">
        <f>'สรุป 7 จ.เขตสุขภาพที่ 8 '!AG23</f>
        <v>0</v>
      </c>
      <c r="G14" s="28">
        <f>F14/C14*100</f>
        <v>0</v>
      </c>
      <c r="H14" s="64">
        <f>'สรุป 7 จ.เขตสุขภาพที่ 8 '!AG34</f>
        <v>2</v>
      </c>
      <c r="I14" s="27">
        <f t="shared" si="2"/>
        <v>33.333333333333329</v>
      </c>
    </row>
    <row r="15" spans="1:9" ht="23.4" x14ac:dyDescent="0.45">
      <c r="A15" s="24">
        <v>7</v>
      </c>
      <c r="B15" s="25" t="s">
        <v>55</v>
      </c>
      <c r="C15" s="26">
        <v>21</v>
      </c>
      <c r="D15" s="64">
        <f>'สรุป 7 จ.เขตสุขภาพที่ 8 '!AL8</f>
        <v>1</v>
      </c>
      <c r="E15" s="27">
        <f>D15/C15*100</f>
        <v>4.7619047619047619</v>
      </c>
      <c r="F15" s="64">
        <f>'สรุป 7 จ.เขตสุขภาพที่ 8 '!AL23</f>
        <v>0</v>
      </c>
      <c r="G15" s="28">
        <f t="shared" si="1"/>
        <v>0</v>
      </c>
      <c r="H15" s="64">
        <f>'สรุป 7 จ.เขตสุขภาพที่ 8 '!AL34</f>
        <v>3</v>
      </c>
      <c r="I15" s="27">
        <f t="shared" si="2"/>
        <v>14.285714285714285</v>
      </c>
    </row>
    <row r="16" spans="1:9" ht="23.4" x14ac:dyDescent="0.45">
      <c r="A16" s="72" t="s">
        <v>56</v>
      </c>
      <c r="B16" s="72"/>
      <c r="C16" s="60">
        <f>SUM(C9:C15)</f>
        <v>88</v>
      </c>
      <c r="D16" s="65">
        <f>SUM(D9:D15)</f>
        <v>20</v>
      </c>
      <c r="E16" s="61">
        <f>D16/C16*100</f>
        <v>22.727272727272727</v>
      </c>
      <c r="F16" s="65">
        <f>SUM(F9:F15)</f>
        <v>11</v>
      </c>
      <c r="G16" s="32">
        <f t="shared" si="1"/>
        <v>12.5</v>
      </c>
      <c r="H16" s="65">
        <f>SUM(H9:H15)</f>
        <v>14</v>
      </c>
      <c r="I16" s="61">
        <f t="shared" si="2"/>
        <v>15.909090909090908</v>
      </c>
    </row>
    <row r="17" spans="1:9" ht="23.4" x14ac:dyDescent="0.45">
      <c r="A17" s="29"/>
      <c r="B17" s="29"/>
      <c r="C17" s="29"/>
      <c r="D17" s="29"/>
      <c r="E17" s="30"/>
      <c r="F17" s="29"/>
      <c r="G17" s="31"/>
      <c r="H17" s="29"/>
      <c r="I17" s="29"/>
    </row>
    <row r="18" spans="1:9" ht="18" x14ac:dyDescent="0.35">
      <c r="A18" s="63" t="s">
        <v>69</v>
      </c>
    </row>
  </sheetData>
  <mergeCells count="13">
    <mergeCell ref="A16:B16"/>
    <mergeCell ref="A1:I1"/>
    <mergeCell ref="A2:I2"/>
    <mergeCell ref="A3:I3"/>
    <mergeCell ref="A4:I4"/>
    <mergeCell ref="A6:A8"/>
    <mergeCell ref="B6:B8"/>
    <mergeCell ref="D7:E7"/>
    <mergeCell ref="F7:G7"/>
    <mergeCell ref="H7:I7"/>
    <mergeCell ref="D6:I6"/>
    <mergeCell ref="C6:C7"/>
    <mergeCell ref="A5:I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5E1C-9B4D-49CF-BC7D-47A5D54D2D3D}">
  <dimension ref="A1:AL65"/>
  <sheetViews>
    <sheetView tabSelected="1" view="pageBreakPreview" zoomScale="50" zoomScaleNormal="60" zoomScaleSheetLayoutView="50" workbookViewId="0">
      <selection activeCell="H37" sqref="H37"/>
    </sheetView>
  </sheetViews>
  <sheetFormatPr defaultRowHeight="19.8" x14ac:dyDescent="0.4"/>
  <cols>
    <col min="1" max="1" width="6.19921875" style="14" customWidth="1"/>
    <col min="2" max="2" width="19.296875" style="14" customWidth="1"/>
    <col min="3" max="3" width="24.5" style="14" customWidth="1"/>
    <col min="4" max="4" width="15.5" style="14" customWidth="1"/>
    <col min="5" max="5" width="13.69921875" style="14" customWidth="1"/>
    <col min="6" max="9" width="15.69921875" style="14" customWidth="1"/>
    <col min="10" max="10" width="14.8984375" style="14" customWidth="1"/>
    <col min="11" max="12" width="13.296875" style="14" customWidth="1"/>
    <col min="13" max="13" width="9.5" style="14" customWidth="1"/>
    <col min="14" max="14" width="18.69921875" style="14" customWidth="1"/>
    <col min="15" max="15" width="14.09765625" style="14" customWidth="1"/>
    <col min="16" max="16" width="14.8984375" style="14" customWidth="1"/>
    <col min="17" max="17" width="15.296875" style="14" customWidth="1"/>
    <col min="18" max="18" width="10.09765625" style="14" customWidth="1"/>
    <col min="19" max="19" width="15.5" style="14" customWidth="1"/>
    <col min="20" max="20" width="14.296875" style="14" customWidth="1"/>
    <col min="21" max="21" width="15.69921875" style="14" customWidth="1"/>
    <col min="22" max="22" width="15.296875" style="14" customWidth="1"/>
    <col min="23" max="23" width="11.8984375" style="14" customWidth="1"/>
    <col min="24" max="24" width="15.69921875" style="14" customWidth="1"/>
    <col min="25" max="25" width="16.8984375" style="14" customWidth="1"/>
    <col min="26" max="26" width="15.8984375" style="14" customWidth="1"/>
    <col min="27" max="27" width="13.296875" style="14" customWidth="1"/>
    <col min="28" max="28" width="10.296875" style="14" customWidth="1"/>
    <col min="29" max="29" width="16.19921875" style="14" customWidth="1"/>
    <col min="30" max="30" width="17.8984375" style="14" customWidth="1"/>
    <col min="31" max="31" width="17" style="14" customWidth="1"/>
    <col min="32" max="32" width="13.19921875" style="14" customWidth="1"/>
    <col min="33" max="33" width="9.8984375" style="14" customWidth="1"/>
    <col min="34" max="34" width="16.8984375" style="14" customWidth="1"/>
    <col min="35" max="35" width="17.296875" style="14" customWidth="1"/>
    <col min="36" max="36" width="16.5" style="14" customWidth="1"/>
    <col min="37" max="37" width="14.296875" style="14" customWidth="1"/>
    <col min="38" max="38" width="10.796875" style="14" customWidth="1"/>
    <col min="39" max="16384" width="8.796875" style="14"/>
  </cols>
  <sheetData>
    <row r="1" spans="1:38" ht="21" x14ac:dyDescent="0.4">
      <c r="A1" s="1"/>
      <c r="B1" s="1"/>
      <c r="C1" s="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38" s="15" customFormat="1" x14ac:dyDescent="0.25">
      <c r="A2" s="83" t="s">
        <v>0</v>
      </c>
      <c r="B2" s="85" t="s">
        <v>1</v>
      </c>
      <c r="C2" s="86"/>
      <c r="D2" s="81" t="s">
        <v>36</v>
      </c>
      <c r="E2" s="81"/>
      <c r="F2" s="81"/>
      <c r="G2" s="81"/>
      <c r="H2" s="81"/>
      <c r="I2" s="82" t="s">
        <v>37</v>
      </c>
      <c r="J2" s="82"/>
      <c r="K2" s="82"/>
      <c r="L2" s="82"/>
      <c r="M2" s="82"/>
      <c r="N2" s="81" t="s">
        <v>38</v>
      </c>
      <c r="O2" s="81"/>
      <c r="P2" s="81"/>
      <c r="Q2" s="81"/>
      <c r="R2" s="81"/>
      <c r="S2" s="82" t="s">
        <v>39</v>
      </c>
      <c r="T2" s="82"/>
      <c r="U2" s="82"/>
      <c r="V2" s="82"/>
      <c r="W2" s="82"/>
      <c r="X2" s="81" t="s">
        <v>40</v>
      </c>
      <c r="Y2" s="81"/>
      <c r="Z2" s="81"/>
      <c r="AA2" s="81"/>
      <c r="AB2" s="81"/>
      <c r="AC2" s="82" t="s">
        <v>41</v>
      </c>
      <c r="AD2" s="82"/>
      <c r="AE2" s="82"/>
      <c r="AF2" s="82"/>
      <c r="AG2" s="82"/>
      <c r="AH2" s="81" t="s">
        <v>42</v>
      </c>
      <c r="AI2" s="81"/>
      <c r="AJ2" s="81"/>
      <c r="AK2" s="81"/>
      <c r="AL2" s="81"/>
    </row>
    <row r="3" spans="1:38" s="15" customFormat="1" ht="43.8" customHeight="1" x14ac:dyDescent="0.25">
      <c r="A3" s="84"/>
      <c r="B3" s="87"/>
      <c r="C3" s="88"/>
      <c r="D3" s="2" t="s">
        <v>65</v>
      </c>
      <c r="E3" s="2" t="s">
        <v>72</v>
      </c>
      <c r="F3" s="2" t="s">
        <v>2</v>
      </c>
      <c r="G3" s="2" t="s">
        <v>3</v>
      </c>
      <c r="H3" s="2" t="s">
        <v>4</v>
      </c>
      <c r="I3" s="16" t="s">
        <v>65</v>
      </c>
      <c r="J3" s="16" t="s">
        <v>73</v>
      </c>
      <c r="K3" s="16" t="s">
        <v>2</v>
      </c>
      <c r="L3" s="16" t="s">
        <v>3</v>
      </c>
      <c r="M3" s="16" t="s">
        <v>4</v>
      </c>
      <c r="N3" s="2" t="s">
        <v>65</v>
      </c>
      <c r="O3" s="2" t="s">
        <v>72</v>
      </c>
      <c r="P3" s="2" t="s">
        <v>2</v>
      </c>
      <c r="Q3" s="2" t="s">
        <v>3</v>
      </c>
      <c r="R3" s="2" t="s">
        <v>4</v>
      </c>
      <c r="S3" s="16" t="s">
        <v>65</v>
      </c>
      <c r="T3" s="16" t="s">
        <v>72</v>
      </c>
      <c r="U3" s="16" t="s">
        <v>2</v>
      </c>
      <c r="V3" s="16" t="s">
        <v>3</v>
      </c>
      <c r="W3" s="16" t="s">
        <v>4</v>
      </c>
      <c r="X3" s="2" t="s">
        <v>65</v>
      </c>
      <c r="Y3" s="2" t="s">
        <v>72</v>
      </c>
      <c r="Z3" s="2" t="s">
        <v>2</v>
      </c>
      <c r="AA3" s="2" t="s">
        <v>3</v>
      </c>
      <c r="AB3" s="2" t="s">
        <v>4</v>
      </c>
      <c r="AC3" s="16" t="s">
        <v>65</v>
      </c>
      <c r="AD3" s="16" t="s">
        <v>72</v>
      </c>
      <c r="AE3" s="16" t="s">
        <v>2</v>
      </c>
      <c r="AF3" s="16" t="s">
        <v>3</v>
      </c>
      <c r="AG3" s="16" t="s">
        <v>4</v>
      </c>
      <c r="AH3" s="2" t="s">
        <v>65</v>
      </c>
      <c r="AI3" s="2" t="s">
        <v>72</v>
      </c>
      <c r="AJ3" s="2" t="s">
        <v>2</v>
      </c>
      <c r="AK3" s="2" t="s">
        <v>3</v>
      </c>
      <c r="AL3" s="2" t="s">
        <v>4</v>
      </c>
    </row>
    <row r="4" spans="1:38" x14ac:dyDescent="0.4">
      <c r="A4" s="91">
        <v>2</v>
      </c>
      <c r="B4" s="33" t="s">
        <v>5</v>
      </c>
      <c r="C4" s="10" t="s">
        <v>6</v>
      </c>
      <c r="D4" s="3">
        <v>250775805</v>
      </c>
      <c r="E4" s="3">
        <v>250775805</v>
      </c>
      <c r="F4" s="3">
        <v>247696242.96999997</v>
      </c>
      <c r="G4" s="3">
        <v>-3079562.030000031</v>
      </c>
      <c r="H4" s="4">
        <v>-1.2280140143503999</v>
      </c>
      <c r="I4" s="3">
        <v>150440522</v>
      </c>
      <c r="J4" s="3">
        <v>150440522</v>
      </c>
      <c r="K4" s="3">
        <v>151741403.91999999</v>
      </c>
      <c r="L4" s="3">
        <v>1300881.9199999869</v>
      </c>
      <c r="M4" s="4">
        <v>0.86471510647908212</v>
      </c>
      <c r="N4" s="3">
        <v>335383776</v>
      </c>
      <c r="O4" s="3">
        <v>335383776</v>
      </c>
      <c r="P4" s="3">
        <v>260888500.62999997</v>
      </c>
      <c r="Q4" s="3">
        <v>-74495275.370000035</v>
      </c>
      <c r="R4" s="4">
        <v>-22.211949623347323</v>
      </c>
      <c r="S4" s="3">
        <v>727686503</v>
      </c>
      <c r="T4" s="3">
        <v>727686503</v>
      </c>
      <c r="U4" s="3">
        <v>733379826.39999998</v>
      </c>
      <c r="V4" s="3">
        <v>5693323.3999999762</v>
      </c>
      <c r="W4" s="4">
        <v>0.78238683506267748</v>
      </c>
      <c r="X4" s="3">
        <v>322855137</v>
      </c>
      <c r="Y4" s="3">
        <v>322855137</v>
      </c>
      <c r="Z4" s="3">
        <v>309720259.08999997</v>
      </c>
      <c r="AA4" s="3">
        <v>-13134877.910000026</v>
      </c>
      <c r="AB4" s="4">
        <v>-4.0683502923479971</v>
      </c>
      <c r="AC4" s="3">
        <v>167157658</v>
      </c>
      <c r="AD4" s="3">
        <v>167157658</v>
      </c>
      <c r="AE4" s="3">
        <v>151987782.37</v>
      </c>
      <c r="AF4" s="3">
        <v>-15169875.629999995</v>
      </c>
      <c r="AG4" s="4">
        <v>-9.0751903391706978</v>
      </c>
      <c r="AH4" s="18">
        <v>1003367305</v>
      </c>
      <c r="AI4" s="18">
        <v>1003367305</v>
      </c>
      <c r="AJ4" s="18">
        <v>992769529.47999978</v>
      </c>
      <c r="AK4" s="22">
        <v>-10597775.520000219</v>
      </c>
      <c r="AL4" s="20">
        <v>-1.0562209339679669</v>
      </c>
    </row>
    <row r="5" spans="1:38" x14ac:dyDescent="0.4">
      <c r="A5" s="92"/>
      <c r="B5" s="34" t="s">
        <v>7</v>
      </c>
      <c r="C5" s="10" t="s">
        <v>8</v>
      </c>
      <c r="D5" s="3">
        <v>134199551</v>
      </c>
      <c r="E5" s="3">
        <v>134199551</v>
      </c>
      <c r="F5" s="3">
        <v>151140858.49000001</v>
      </c>
      <c r="G5" s="3">
        <v>16941307.49000001</v>
      </c>
      <c r="H5" s="4">
        <v>12.62396734099357</v>
      </c>
      <c r="I5" s="3">
        <v>92013558</v>
      </c>
      <c r="J5" s="3">
        <v>92013558</v>
      </c>
      <c r="K5" s="3">
        <v>105031740.15999998</v>
      </c>
      <c r="L5" s="3">
        <v>13018182.159999982</v>
      </c>
      <c r="M5" s="4">
        <v>14.148112998738711</v>
      </c>
      <c r="N5" s="3">
        <v>154646643</v>
      </c>
      <c r="O5" s="3">
        <v>154646643</v>
      </c>
      <c r="P5" s="3">
        <v>212180720.26999998</v>
      </c>
      <c r="Q5" s="3">
        <v>57534077.269999981</v>
      </c>
      <c r="R5" s="4">
        <v>37.203573355290992</v>
      </c>
      <c r="S5" s="3">
        <v>385946631</v>
      </c>
      <c r="T5" s="3">
        <v>385946631</v>
      </c>
      <c r="U5" s="3">
        <v>462143445.05000001</v>
      </c>
      <c r="V5" s="3">
        <v>76196814.050000012</v>
      </c>
      <c r="W5" s="4">
        <v>19.742836944209525</v>
      </c>
      <c r="X5" s="3">
        <v>197587990</v>
      </c>
      <c r="Y5" s="3">
        <v>197587990</v>
      </c>
      <c r="Z5" s="3">
        <v>202518360.28999999</v>
      </c>
      <c r="AA5" s="3">
        <v>4930370.2899999917</v>
      </c>
      <c r="AB5" s="4">
        <v>2.4952783263800558</v>
      </c>
      <c r="AC5" s="3">
        <v>94993575</v>
      </c>
      <c r="AD5" s="3">
        <v>94993575</v>
      </c>
      <c r="AE5" s="3">
        <v>103181350.57000001</v>
      </c>
      <c r="AF5" s="3">
        <v>8187775.5700000077</v>
      </c>
      <c r="AG5" s="4">
        <v>8.6192940627826751</v>
      </c>
      <c r="AH5" s="18">
        <v>572722576</v>
      </c>
      <c r="AI5" s="18">
        <v>572722576</v>
      </c>
      <c r="AJ5" s="18">
        <v>640199674.5400002</v>
      </c>
      <c r="AK5" s="22">
        <v>67477098.5400002</v>
      </c>
      <c r="AL5" s="20">
        <v>11.781812236436128</v>
      </c>
    </row>
    <row r="6" spans="1:38" x14ac:dyDescent="0.4">
      <c r="A6" s="93"/>
      <c r="B6" s="35" t="s">
        <v>9</v>
      </c>
      <c r="C6" s="10" t="s">
        <v>10</v>
      </c>
      <c r="D6" s="3">
        <v>83149649</v>
      </c>
      <c r="E6" s="3">
        <v>83149649</v>
      </c>
      <c r="F6" s="3">
        <v>114851967.71000001</v>
      </c>
      <c r="G6" s="3">
        <v>31702318.710000008</v>
      </c>
      <c r="H6" s="4">
        <v>38.126822050686002</v>
      </c>
      <c r="I6" s="3">
        <v>48179448</v>
      </c>
      <c r="J6" s="3">
        <v>48179448</v>
      </c>
      <c r="K6" s="3">
        <v>55832326.75</v>
      </c>
      <c r="L6" s="3">
        <v>7652878.75</v>
      </c>
      <c r="M6" s="4">
        <v>15.884114633276827</v>
      </c>
      <c r="N6" s="3">
        <v>91933167</v>
      </c>
      <c r="O6" s="3">
        <v>91933167</v>
      </c>
      <c r="P6" s="3">
        <v>87174294.780000001</v>
      </c>
      <c r="Q6" s="3">
        <v>-4758872.2199999988</v>
      </c>
      <c r="R6" s="4">
        <v>-5.1764476035074471</v>
      </c>
      <c r="S6" s="3">
        <v>163702509</v>
      </c>
      <c r="T6" s="3">
        <v>163702509</v>
      </c>
      <c r="U6" s="3">
        <v>199507787</v>
      </c>
      <c r="V6" s="3">
        <v>35805278</v>
      </c>
      <c r="W6" s="4">
        <v>21.872162020436718</v>
      </c>
      <c r="X6" s="3">
        <v>76032076</v>
      </c>
      <c r="Y6" s="3">
        <v>76032076</v>
      </c>
      <c r="Z6" s="3">
        <v>87571453.249999985</v>
      </c>
      <c r="AA6" s="3">
        <v>11539377.249999985</v>
      </c>
      <c r="AB6" s="4">
        <v>15.176985631695741</v>
      </c>
      <c r="AC6" s="3">
        <v>52546200</v>
      </c>
      <c r="AD6" s="3">
        <v>52546200</v>
      </c>
      <c r="AE6" s="3">
        <v>71519894.159999996</v>
      </c>
      <c r="AF6" s="3">
        <v>18973694.159999996</v>
      </c>
      <c r="AG6" s="4">
        <v>36.108594265617675</v>
      </c>
      <c r="AH6" s="18">
        <v>191009116</v>
      </c>
      <c r="AI6" s="18">
        <v>191009116</v>
      </c>
      <c r="AJ6" s="18">
        <v>297896579.13</v>
      </c>
      <c r="AK6" s="22">
        <v>106887463.13</v>
      </c>
      <c r="AL6" s="20">
        <v>55.959351767273766</v>
      </c>
    </row>
    <row r="7" spans="1:38" s="17" customFormat="1" x14ac:dyDescent="0.4">
      <c r="A7" s="89" t="s">
        <v>11</v>
      </c>
      <c r="B7" s="89"/>
      <c r="C7" s="90"/>
      <c r="D7" s="5">
        <v>468125005</v>
      </c>
      <c r="E7" s="5">
        <v>468125005</v>
      </c>
      <c r="F7" s="5">
        <v>513689069.16999996</v>
      </c>
      <c r="G7" s="5">
        <v>45564064.169999987</v>
      </c>
      <c r="H7" s="6">
        <v>9.7333113342236413</v>
      </c>
      <c r="I7" s="5">
        <v>290633528</v>
      </c>
      <c r="J7" s="5">
        <v>290633528</v>
      </c>
      <c r="K7" s="5">
        <v>312605470.82999998</v>
      </c>
      <c r="L7" s="5">
        <v>21971942.829999968</v>
      </c>
      <c r="M7" s="6">
        <v>7.5600165545937861</v>
      </c>
      <c r="N7" s="5">
        <v>581963586</v>
      </c>
      <c r="O7" s="5">
        <v>581963586</v>
      </c>
      <c r="P7" s="5">
        <v>560243515.67999995</v>
      </c>
      <c r="Q7" s="5">
        <v>-21720070.320000052</v>
      </c>
      <c r="R7" s="6">
        <v>-3.7322043582293913</v>
      </c>
      <c r="S7" s="5">
        <v>1277335643</v>
      </c>
      <c r="T7" s="5">
        <v>1277335643</v>
      </c>
      <c r="U7" s="5">
        <v>1395031058.45</v>
      </c>
      <c r="V7" s="5">
        <v>117695415.44999999</v>
      </c>
      <c r="W7" s="6">
        <v>9.2141338179193042</v>
      </c>
      <c r="X7" s="5">
        <v>596475203</v>
      </c>
      <c r="Y7" s="5">
        <v>596475203</v>
      </c>
      <c r="Z7" s="5">
        <v>599810072.63</v>
      </c>
      <c r="AA7" s="5">
        <v>3334869.6299999505</v>
      </c>
      <c r="AB7" s="6">
        <v>0.55909610545871269</v>
      </c>
      <c r="AC7" s="5">
        <v>314697433</v>
      </c>
      <c r="AD7" s="5">
        <v>314697433</v>
      </c>
      <c r="AE7" s="5">
        <v>326689027.10000002</v>
      </c>
      <c r="AF7" s="5">
        <v>11991594.100000009</v>
      </c>
      <c r="AG7" s="6">
        <v>3.8105153847886672</v>
      </c>
      <c r="AH7" s="19">
        <v>1767098997</v>
      </c>
      <c r="AI7" s="19">
        <v>1767098997</v>
      </c>
      <c r="AJ7" s="19">
        <v>1930865783.1500001</v>
      </c>
      <c r="AK7" s="23">
        <v>163766786.14999998</v>
      </c>
      <c r="AL7" s="21">
        <v>9.2675501727988348</v>
      </c>
    </row>
    <row r="8" spans="1:38" s="17" customFormat="1" x14ac:dyDescent="0.4">
      <c r="A8" s="36"/>
      <c r="B8" s="37" t="s">
        <v>62</v>
      </c>
      <c r="C8" s="38"/>
      <c r="D8" s="51"/>
      <c r="E8" s="51"/>
      <c r="F8" s="51"/>
      <c r="G8" s="51"/>
      <c r="H8" s="51">
        <v>4</v>
      </c>
      <c r="I8" s="51"/>
      <c r="J8" s="51"/>
      <c r="K8" s="51"/>
      <c r="L8" s="51"/>
      <c r="M8" s="51">
        <v>2</v>
      </c>
      <c r="N8" s="51"/>
      <c r="O8" s="51"/>
      <c r="P8" s="51"/>
      <c r="Q8" s="51"/>
      <c r="R8" s="52">
        <v>6</v>
      </c>
      <c r="S8" s="51"/>
      <c r="T8" s="51"/>
      <c r="U8" s="51"/>
      <c r="V8" s="51"/>
      <c r="W8" s="51">
        <v>5</v>
      </c>
      <c r="X8" s="51"/>
      <c r="Y8" s="51"/>
      <c r="Z8" s="51"/>
      <c r="AA8" s="51"/>
      <c r="AB8" s="51">
        <v>0</v>
      </c>
      <c r="AC8" s="51"/>
      <c r="AD8" s="51"/>
      <c r="AE8" s="51"/>
      <c r="AF8" s="51"/>
      <c r="AG8" s="51">
        <v>2</v>
      </c>
      <c r="AH8" s="53"/>
      <c r="AI8" s="53"/>
      <c r="AJ8" s="53"/>
      <c r="AK8" s="53"/>
      <c r="AL8" s="53">
        <v>1</v>
      </c>
    </row>
    <row r="9" spans="1:38" s="17" customFormat="1" x14ac:dyDescent="0.4">
      <c r="A9" s="94">
        <v>3</v>
      </c>
      <c r="B9" s="7" t="s">
        <v>12</v>
      </c>
      <c r="C9" s="8" t="s">
        <v>70</v>
      </c>
      <c r="D9" s="54"/>
      <c r="E9" s="54"/>
      <c r="F9" s="54"/>
      <c r="G9" s="54"/>
      <c r="H9" s="55"/>
      <c r="I9" s="54"/>
      <c r="J9" s="54"/>
      <c r="K9" s="54"/>
      <c r="L9" s="54"/>
      <c r="M9" s="55"/>
      <c r="N9" s="54"/>
      <c r="O9" s="54"/>
      <c r="P9" s="54"/>
      <c r="Q9" s="54"/>
      <c r="R9" s="55"/>
      <c r="S9" s="54"/>
      <c r="T9" s="54"/>
      <c r="U9" s="54"/>
      <c r="V9" s="54"/>
      <c r="W9" s="55"/>
      <c r="X9" s="54"/>
      <c r="Y9" s="54"/>
      <c r="Z9" s="54"/>
      <c r="AA9" s="54"/>
      <c r="AB9" s="55"/>
      <c r="AC9" s="54"/>
      <c r="AD9" s="54"/>
      <c r="AE9" s="54"/>
      <c r="AF9" s="54"/>
      <c r="AG9" s="55"/>
      <c r="AH9" s="18"/>
      <c r="AI9" s="18"/>
      <c r="AJ9" s="18"/>
      <c r="AK9" s="22"/>
      <c r="AL9" s="20"/>
    </row>
    <row r="10" spans="1:38" x14ac:dyDescent="0.4">
      <c r="A10" s="95"/>
      <c r="B10" s="9"/>
      <c r="C10" s="10" t="s">
        <v>13</v>
      </c>
      <c r="D10" s="3">
        <v>10818956</v>
      </c>
      <c r="E10" s="3">
        <v>10818956</v>
      </c>
      <c r="F10" s="3">
        <v>11834093.32</v>
      </c>
      <c r="G10" s="3">
        <v>1015137.3200000003</v>
      </c>
      <c r="H10" s="4">
        <v>9.3829508133686854</v>
      </c>
      <c r="I10" s="3">
        <v>6411514</v>
      </c>
      <c r="J10" s="3">
        <v>6411514</v>
      </c>
      <c r="K10" s="3">
        <v>7617838.3000000007</v>
      </c>
      <c r="L10" s="3">
        <v>1206324.3000000007</v>
      </c>
      <c r="M10" s="4">
        <v>18.814967884340593</v>
      </c>
      <c r="N10" s="3">
        <v>15758647</v>
      </c>
      <c r="O10" s="3">
        <v>15758647</v>
      </c>
      <c r="P10" s="3">
        <v>18578255.960000001</v>
      </c>
      <c r="Q10" s="3">
        <v>2819608.9600000009</v>
      </c>
      <c r="R10" s="4">
        <v>17.892455868831892</v>
      </c>
      <c r="S10" s="3">
        <v>27605932</v>
      </c>
      <c r="T10" s="3">
        <v>27605932</v>
      </c>
      <c r="U10" s="3">
        <v>33912297.719999999</v>
      </c>
      <c r="V10" s="3">
        <v>6306365.7199999988</v>
      </c>
      <c r="W10" s="4">
        <v>22.844241302919961</v>
      </c>
      <c r="X10" s="3">
        <v>9303248</v>
      </c>
      <c r="Y10" s="3">
        <v>9303248</v>
      </c>
      <c r="Z10" s="3">
        <v>9432453.7100000009</v>
      </c>
      <c r="AA10" s="3">
        <v>129205.71000000089</v>
      </c>
      <c r="AB10" s="4">
        <v>1.3888236667452152</v>
      </c>
      <c r="AC10" s="3">
        <v>8414348</v>
      </c>
      <c r="AD10" s="3">
        <v>8414348</v>
      </c>
      <c r="AE10" s="3">
        <v>9994965</v>
      </c>
      <c r="AF10" s="3">
        <v>1580617</v>
      </c>
      <c r="AG10" s="4">
        <v>18.784782849485186</v>
      </c>
      <c r="AH10" s="18">
        <v>38387372</v>
      </c>
      <c r="AI10" s="18">
        <v>38387372</v>
      </c>
      <c r="AJ10" s="18">
        <v>33281833.920000006</v>
      </c>
      <c r="AK10" s="22">
        <v>-5105538.0799999945</v>
      </c>
      <c r="AL10" s="20">
        <v>-13.300045858830853</v>
      </c>
    </row>
    <row r="11" spans="1:38" x14ac:dyDescent="0.4">
      <c r="A11" s="95"/>
      <c r="B11" s="11"/>
      <c r="C11" s="10" t="s">
        <v>14</v>
      </c>
      <c r="D11" s="3">
        <v>268875</v>
      </c>
      <c r="E11" s="3">
        <v>268875</v>
      </c>
      <c r="F11" s="3">
        <v>176619</v>
      </c>
      <c r="G11" s="3">
        <v>-92256</v>
      </c>
      <c r="H11" s="4">
        <v>-34.311854951185495</v>
      </c>
      <c r="I11" s="3">
        <v>569750</v>
      </c>
      <c r="J11" s="3">
        <v>569750</v>
      </c>
      <c r="K11" s="3">
        <v>516328.70999999996</v>
      </c>
      <c r="L11" s="3">
        <v>-53421.290000000037</v>
      </c>
      <c r="M11" s="4">
        <v>-9.3762685388328286</v>
      </c>
      <c r="N11" s="3">
        <v>2492524</v>
      </c>
      <c r="O11" s="3">
        <v>2492524</v>
      </c>
      <c r="P11" s="3">
        <v>1829338.8</v>
      </c>
      <c r="Q11" s="3">
        <v>-663185.19999999995</v>
      </c>
      <c r="R11" s="4">
        <v>-26.606973493535062</v>
      </c>
      <c r="S11" s="3">
        <v>1725822</v>
      </c>
      <c r="T11" s="3">
        <v>1725822</v>
      </c>
      <c r="U11" s="3">
        <v>1027233.5700000001</v>
      </c>
      <c r="V11" s="3">
        <v>-698588.42999999993</v>
      </c>
      <c r="W11" s="4">
        <v>-40.478591071385111</v>
      </c>
      <c r="X11" s="3">
        <v>333961</v>
      </c>
      <c r="Y11" s="3">
        <v>333961</v>
      </c>
      <c r="Z11" s="3">
        <v>283756.18</v>
      </c>
      <c r="AA11" s="3">
        <v>-50204.820000000007</v>
      </c>
      <c r="AB11" s="4">
        <v>-15.033138600016171</v>
      </c>
      <c r="AC11" s="3">
        <v>809508</v>
      </c>
      <c r="AD11" s="3">
        <v>809508</v>
      </c>
      <c r="AE11" s="3">
        <v>372050.11</v>
      </c>
      <c r="AF11" s="3">
        <v>-437457.89</v>
      </c>
      <c r="AG11" s="4">
        <v>-54.03997119237858</v>
      </c>
      <c r="AH11" s="18">
        <v>1427710</v>
      </c>
      <c r="AI11" s="18">
        <v>1427710</v>
      </c>
      <c r="AJ11" s="18">
        <v>886193.65000000014</v>
      </c>
      <c r="AK11" s="22">
        <v>-541516.34999999986</v>
      </c>
      <c r="AL11" s="20">
        <v>-37.929015696464958</v>
      </c>
    </row>
    <row r="12" spans="1:38" x14ac:dyDescent="0.4">
      <c r="A12" s="95"/>
      <c r="B12" s="11"/>
      <c r="C12" s="10" t="s">
        <v>15</v>
      </c>
      <c r="D12" s="3">
        <v>10210295</v>
      </c>
      <c r="E12" s="3">
        <v>10210295</v>
      </c>
      <c r="F12" s="3">
        <v>10391654.15</v>
      </c>
      <c r="G12" s="3">
        <v>181359.15000000037</v>
      </c>
      <c r="H12" s="4">
        <v>1.7762381008580101</v>
      </c>
      <c r="I12" s="3">
        <v>6195258</v>
      </c>
      <c r="J12" s="3">
        <v>6195258</v>
      </c>
      <c r="K12" s="3">
        <v>6686146.5000000009</v>
      </c>
      <c r="L12" s="3">
        <v>490888.50000000093</v>
      </c>
      <c r="M12" s="4">
        <v>7.9236167404166364</v>
      </c>
      <c r="N12" s="3">
        <v>12833612</v>
      </c>
      <c r="O12" s="3">
        <v>12833612</v>
      </c>
      <c r="P12" s="3">
        <v>13956313.569999998</v>
      </c>
      <c r="Q12" s="3">
        <v>1122701.5699999984</v>
      </c>
      <c r="R12" s="4">
        <v>8.7481339625975796</v>
      </c>
      <c r="S12" s="3">
        <v>20930904</v>
      </c>
      <c r="T12" s="3">
        <v>20930904</v>
      </c>
      <c r="U12" s="3">
        <v>20013476.799999997</v>
      </c>
      <c r="V12" s="3">
        <v>-917427.20000000298</v>
      </c>
      <c r="W12" s="4">
        <v>-4.3831226783133825</v>
      </c>
      <c r="X12" s="3">
        <v>5576329</v>
      </c>
      <c r="Y12" s="3">
        <v>5576329</v>
      </c>
      <c r="Z12" s="3">
        <v>5923149.1799999997</v>
      </c>
      <c r="AA12" s="3">
        <v>346820.1799999997</v>
      </c>
      <c r="AB12" s="4">
        <v>6.2195071345324084</v>
      </c>
      <c r="AC12" s="3">
        <v>5403177</v>
      </c>
      <c r="AD12" s="3">
        <v>5403177</v>
      </c>
      <c r="AE12" s="3">
        <v>5052244.9000000004</v>
      </c>
      <c r="AF12" s="3">
        <v>-350932.09999999963</v>
      </c>
      <c r="AG12" s="4">
        <v>-6.4949214138274511</v>
      </c>
      <c r="AH12" s="18">
        <v>17275695</v>
      </c>
      <c r="AI12" s="18">
        <v>17275695</v>
      </c>
      <c r="AJ12" s="18">
        <v>18067052.940000001</v>
      </c>
      <c r="AK12" s="22">
        <v>791357.94000000134</v>
      </c>
      <c r="AL12" s="20">
        <v>4.5807589217105376</v>
      </c>
    </row>
    <row r="13" spans="1:38" x14ac:dyDescent="0.4">
      <c r="A13" s="95"/>
      <c r="B13" s="11"/>
      <c r="C13" s="10" t="s">
        <v>16</v>
      </c>
      <c r="D13" s="3">
        <v>3065604</v>
      </c>
      <c r="E13" s="3">
        <v>3065604</v>
      </c>
      <c r="F13" s="3">
        <v>3440794.09</v>
      </c>
      <c r="G13" s="3">
        <v>375190.08999999985</v>
      </c>
      <c r="H13" s="4">
        <v>12.238700432280226</v>
      </c>
      <c r="I13" s="3">
        <v>1808592</v>
      </c>
      <c r="J13" s="3">
        <v>1808592</v>
      </c>
      <c r="K13" s="3">
        <v>2626419.9</v>
      </c>
      <c r="L13" s="3">
        <v>817827.89999999991</v>
      </c>
      <c r="M13" s="4">
        <v>45.219037792935055</v>
      </c>
      <c r="N13" s="3">
        <v>5297516</v>
      </c>
      <c r="O13" s="3">
        <v>5297516</v>
      </c>
      <c r="P13" s="3">
        <v>4326431.1199999992</v>
      </c>
      <c r="Q13" s="3">
        <v>-971084.88000000082</v>
      </c>
      <c r="R13" s="4">
        <v>-18.330947561083359</v>
      </c>
      <c r="S13" s="3">
        <v>4915962</v>
      </c>
      <c r="T13" s="3">
        <v>4915962</v>
      </c>
      <c r="U13" s="3">
        <v>5695637.5999999996</v>
      </c>
      <c r="V13" s="3">
        <v>779675.59999999963</v>
      </c>
      <c r="W13" s="4">
        <v>15.860081912756844</v>
      </c>
      <c r="X13" s="3">
        <v>2204605</v>
      </c>
      <c r="Y13" s="3">
        <v>2204605</v>
      </c>
      <c r="Z13" s="3">
        <v>2995302.32</v>
      </c>
      <c r="AA13" s="3">
        <v>790697.31999999983</v>
      </c>
      <c r="AB13" s="4">
        <v>35.86571381267845</v>
      </c>
      <c r="AC13" s="3">
        <v>990595</v>
      </c>
      <c r="AD13" s="3">
        <v>990595</v>
      </c>
      <c r="AE13" s="3">
        <v>1269675</v>
      </c>
      <c r="AF13" s="3">
        <v>279080</v>
      </c>
      <c r="AG13" s="4">
        <v>28.172966752305435</v>
      </c>
      <c r="AH13" s="18">
        <v>5019429</v>
      </c>
      <c r="AI13" s="18">
        <v>5019429</v>
      </c>
      <c r="AJ13" s="18">
        <v>5785341.3700000001</v>
      </c>
      <c r="AK13" s="22">
        <v>765912.37000000011</v>
      </c>
      <c r="AL13" s="20">
        <v>15.258954155940845</v>
      </c>
    </row>
    <row r="14" spans="1:38" x14ac:dyDescent="0.4">
      <c r="A14" s="95"/>
      <c r="B14" s="11"/>
      <c r="C14" s="10" t="s">
        <v>17</v>
      </c>
      <c r="D14" s="3">
        <v>1004891</v>
      </c>
      <c r="E14" s="3">
        <v>1004891</v>
      </c>
      <c r="F14" s="3">
        <v>859616.46</v>
      </c>
      <c r="G14" s="3">
        <v>-145274.54000000004</v>
      </c>
      <c r="H14" s="4">
        <v>-14.45674605504478</v>
      </c>
      <c r="I14" s="3">
        <v>300869</v>
      </c>
      <c r="J14" s="3">
        <v>300869</v>
      </c>
      <c r="K14" s="3">
        <v>220390.3</v>
      </c>
      <c r="L14" s="3">
        <v>-80478.700000000012</v>
      </c>
      <c r="M14" s="4">
        <v>-26.748751117596033</v>
      </c>
      <c r="N14" s="3">
        <v>798611</v>
      </c>
      <c r="O14" s="3">
        <v>798611</v>
      </c>
      <c r="P14" s="3">
        <v>1922319.7</v>
      </c>
      <c r="Q14" s="3">
        <v>1123708.7</v>
      </c>
      <c r="R14" s="4">
        <v>140.70789157675011</v>
      </c>
      <c r="S14" s="3">
        <v>976076</v>
      </c>
      <c r="T14" s="3">
        <v>976076</v>
      </c>
      <c r="U14" s="3">
        <v>992604.65</v>
      </c>
      <c r="V14" s="3">
        <v>16528.650000000023</v>
      </c>
      <c r="W14" s="4">
        <v>1.6933773599596778</v>
      </c>
      <c r="X14" s="3">
        <v>755155</v>
      </c>
      <c r="Y14" s="3">
        <v>755155</v>
      </c>
      <c r="Z14" s="3">
        <v>505909</v>
      </c>
      <c r="AA14" s="3">
        <v>-249246</v>
      </c>
      <c r="AB14" s="4">
        <v>-33.005939178049537</v>
      </c>
      <c r="AC14" s="3">
        <v>526022</v>
      </c>
      <c r="AD14" s="3">
        <v>526022</v>
      </c>
      <c r="AE14" s="3">
        <v>545593</v>
      </c>
      <c r="AF14" s="3">
        <v>19571</v>
      </c>
      <c r="AG14" s="4">
        <v>3.7205668203991467</v>
      </c>
      <c r="AH14" s="18">
        <v>1657964</v>
      </c>
      <c r="AI14" s="18">
        <v>1657964</v>
      </c>
      <c r="AJ14" s="18">
        <v>1531471</v>
      </c>
      <c r="AK14" s="22">
        <v>-126493</v>
      </c>
      <c r="AL14" s="20">
        <v>-7.629417767816431</v>
      </c>
    </row>
    <row r="15" spans="1:38" x14ac:dyDescent="0.4">
      <c r="A15" s="95"/>
      <c r="B15" s="11"/>
      <c r="C15" s="10" t="s">
        <v>18</v>
      </c>
      <c r="D15" s="3">
        <v>4909990</v>
      </c>
      <c r="E15" s="3">
        <v>4909990</v>
      </c>
      <c r="F15" s="3">
        <v>4907218.5599999996</v>
      </c>
      <c r="G15" s="3">
        <v>-2771.4400000004098</v>
      </c>
      <c r="H15" s="4">
        <v>-5.6444921476426831E-2</v>
      </c>
      <c r="I15" s="3">
        <v>3397907</v>
      </c>
      <c r="J15" s="3">
        <v>3397907</v>
      </c>
      <c r="K15" s="3">
        <v>3538854</v>
      </c>
      <c r="L15" s="3">
        <v>140947</v>
      </c>
      <c r="M15" s="4">
        <v>4.148053492929618</v>
      </c>
      <c r="N15" s="3">
        <v>7743669</v>
      </c>
      <c r="O15" s="3">
        <v>7743669</v>
      </c>
      <c r="P15" s="3">
        <v>9303992</v>
      </c>
      <c r="Q15" s="3">
        <v>1560323</v>
      </c>
      <c r="R15" s="4">
        <v>20.149660322516368</v>
      </c>
      <c r="S15" s="3">
        <v>14377677</v>
      </c>
      <c r="T15" s="3">
        <v>14377677</v>
      </c>
      <c r="U15" s="3">
        <v>16699752.120000001</v>
      </c>
      <c r="V15" s="3">
        <v>2322075.120000001</v>
      </c>
      <c r="W15" s="4">
        <v>16.150558396881507</v>
      </c>
      <c r="X15" s="3">
        <v>4011340</v>
      </c>
      <c r="Y15" s="3">
        <v>4011340</v>
      </c>
      <c r="Z15" s="3">
        <v>3944869.55</v>
      </c>
      <c r="AA15" s="3">
        <v>-66470.450000000186</v>
      </c>
      <c r="AB15" s="4">
        <v>-1.6570634750482431</v>
      </c>
      <c r="AC15" s="3">
        <v>4174735</v>
      </c>
      <c r="AD15" s="3">
        <v>4174735</v>
      </c>
      <c r="AE15" s="3">
        <v>3069041</v>
      </c>
      <c r="AF15" s="3">
        <v>-1105694</v>
      </c>
      <c r="AG15" s="4">
        <v>-26.485369730054721</v>
      </c>
      <c r="AH15" s="18">
        <v>14492018</v>
      </c>
      <c r="AI15" s="18">
        <v>14492018</v>
      </c>
      <c r="AJ15" s="18">
        <v>14203670.58</v>
      </c>
      <c r="AK15" s="22">
        <v>-288347.41999999993</v>
      </c>
      <c r="AL15" s="20">
        <v>-1.9896981911007834</v>
      </c>
    </row>
    <row r="16" spans="1:38" x14ac:dyDescent="0.4">
      <c r="A16" s="95"/>
      <c r="B16" s="11"/>
      <c r="C16" s="10" t="s">
        <v>19</v>
      </c>
      <c r="D16" s="3">
        <v>14549751</v>
      </c>
      <c r="E16" s="3">
        <v>14549751</v>
      </c>
      <c r="F16" s="3">
        <v>19136258.050000001</v>
      </c>
      <c r="G16" s="3">
        <v>4586507.0500000007</v>
      </c>
      <c r="H16" s="4">
        <v>31.522924687852051</v>
      </c>
      <c r="I16" s="3">
        <v>10723143</v>
      </c>
      <c r="J16" s="3">
        <v>10723143</v>
      </c>
      <c r="K16" s="3">
        <v>14881266.450000001</v>
      </c>
      <c r="L16" s="3">
        <v>4158123.4500000011</v>
      </c>
      <c r="M16" s="4">
        <v>38.777095950319804</v>
      </c>
      <c r="N16" s="3">
        <v>22809360</v>
      </c>
      <c r="O16" s="3">
        <v>22809360</v>
      </c>
      <c r="P16" s="3">
        <v>27268381.149999995</v>
      </c>
      <c r="Q16" s="3">
        <v>4459021.1499999948</v>
      </c>
      <c r="R16" s="4">
        <v>19.549084893219252</v>
      </c>
      <c r="S16" s="3">
        <v>27220357</v>
      </c>
      <c r="T16" s="3">
        <v>27220357</v>
      </c>
      <c r="U16" s="3">
        <v>35389393.480000004</v>
      </c>
      <c r="V16" s="3">
        <v>8169036.4800000042</v>
      </c>
      <c r="W16" s="4">
        <v>30.010761725130951</v>
      </c>
      <c r="X16" s="3">
        <v>14429422</v>
      </c>
      <c r="Y16" s="3">
        <v>14429422</v>
      </c>
      <c r="Z16" s="3">
        <v>19542989.830000002</v>
      </c>
      <c r="AA16" s="3">
        <v>5113567.8300000019</v>
      </c>
      <c r="AB16" s="4">
        <v>35.438480002871927</v>
      </c>
      <c r="AC16" s="3">
        <v>9953745</v>
      </c>
      <c r="AD16" s="3">
        <v>9953745</v>
      </c>
      <c r="AE16" s="3">
        <v>12918824.33</v>
      </c>
      <c r="AF16" s="3">
        <v>2965079.33</v>
      </c>
      <c r="AG16" s="4">
        <v>29.788580378540942</v>
      </c>
      <c r="AH16" s="18">
        <v>49788518</v>
      </c>
      <c r="AI16" s="18">
        <v>49788518</v>
      </c>
      <c r="AJ16" s="18">
        <v>61694759.989999995</v>
      </c>
      <c r="AK16" s="22">
        <v>11906241.989999995</v>
      </c>
      <c r="AL16" s="20">
        <v>23.913630026103601</v>
      </c>
    </row>
    <row r="17" spans="1:38" x14ac:dyDescent="0.4">
      <c r="A17" s="95"/>
      <c r="B17" s="11"/>
      <c r="C17" s="10" t="s">
        <v>20</v>
      </c>
      <c r="D17" s="3">
        <v>18827042</v>
      </c>
      <c r="E17" s="3">
        <v>18827042</v>
      </c>
      <c r="F17" s="3">
        <v>19685057.539999999</v>
      </c>
      <c r="G17" s="3">
        <v>858015.53999999911</v>
      </c>
      <c r="H17" s="4">
        <v>4.5573571249270017</v>
      </c>
      <c r="I17" s="3">
        <v>12113048</v>
      </c>
      <c r="J17" s="3">
        <v>12113048</v>
      </c>
      <c r="K17" s="3">
        <v>12092768.539999999</v>
      </c>
      <c r="L17" s="3">
        <v>-20279.460000000894</v>
      </c>
      <c r="M17" s="4">
        <v>-0.16741830792712861</v>
      </c>
      <c r="N17" s="3">
        <v>23299624</v>
      </c>
      <c r="O17" s="3">
        <v>23299624</v>
      </c>
      <c r="P17" s="3">
        <v>22155736.869999997</v>
      </c>
      <c r="Q17" s="3">
        <v>-1143887.1300000027</v>
      </c>
      <c r="R17" s="4">
        <v>-4.9094660497525737</v>
      </c>
      <c r="S17" s="3">
        <v>46079085</v>
      </c>
      <c r="T17" s="3">
        <v>46079085</v>
      </c>
      <c r="U17" s="3">
        <v>44751757.079999998</v>
      </c>
      <c r="V17" s="3">
        <v>-1327327.9200000018</v>
      </c>
      <c r="W17" s="4">
        <v>-2.8805431357849267</v>
      </c>
      <c r="X17" s="3">
        <v>16064800</v>
      </c>
      <c r="Y17" s="3">
        <v>16064800</v>
      </c>
      <c r="Z17" s="3">
        <v>15697121.949999999</v>
      </c>
      <c r="AA17" s="3">
        <v>-367678.05000000075</v>
      </c>
      <c r="AB17" s="4">
        <v>-2.2887185025646182</v>
      </c>
      <c r="AC17" s="3">
        <v>10423895</v>
      </c>
      <c r="AD17" s="3">
        <v>10423895</v>
      </c>
      <c r="AE17" s="3">
        <v>9768507.0599999987</v>
      </c>
      <c r="AF17" s="3">
        <v>-655387.94000000134</v>
      </c>
      <c r="AG17" s="4">
        <v>-6.2873612982479328</v>
      </c>
      <c r="AH17" s="18">
        <v>53080435</v>
      </c>
      <c r="AI17" s="18">
        <v>53080435</v>
      </c>
      <c r="AJ17" s="18">
        <v>63214203.700000003</v>
      </c>
      <c r="AK17" s="22">
        <v>10133768.700000003</v>
      </c>
      <c r="AL17" s="20">
        <v>19.09134448502542</v>
      </c>
    </row>
    <row r="18" spans="1:38" x14ac:dyDescent="0.4">
      <c r="A18" s="95"/>
      <c r="B18" s="11"/>
      <c r="C18" s="10" t="s">
        <v>21</v>
      </c>
      <c r="D18" s="3">
        <v>5012261</v>
      </c>
      <c r="E18" s="3">
        <v>5012261</v>
      </c>
      <c r="F18" s="3">
        <v>3912718</v>
      </c>
      <c r="G18" s="3">
        <v>-1099543</v>
      </c>
      <c r="H18" s="4">
        <v>-21.937065926933972</v>
      </c>
      <c r="I18" s="3">
        <v>2442050</v>
      </c>
      <c r="J18" s="3">
        <v>2442050</v>
      </c>
      <c r="K18" s="3">
        <v>2458695</v>
      </c>
      <c r="L18" s="3">
        <v>16645</v>
      </c>
      <c r="M18" s="4">
        <v>0.68159947585020786</v>
      </c>
      <c r="N18" s="3">
        <v>4597704</v>
      </c>
      <c r="O18" s="3">
        <v>4597704</v>
      </c>
      <c r="P18" s="3">
        <v>4691958.5</v>
      </c>
      <c r="Q18" s="3">
        <v>94254.5</v>
      </c>
      <c r="R18" s="4">
        <v>2.0500341039788554</v>
      </c>
      <c r="S18" s="3">
        <v>13061590</v>
      </c>
      <c r="T18" s="3">
        <v>13061590</v>
      </c>
      <c r="U18" s="3">
        <v>13081133.4</v>
      </c>
      <c r="V18" s="3">
        <v>19543.400000000373</v>
      </c>
      <c r="W18" s="4">
        <v>0.1496249690887585</v>
      </c>
      <c r="X18" s="3">
        <v>3966279</v>
      </c>
      <c r="Y18" s="3">
        <v>3966279</v>
      </c>
      <c r="Z18" s="3">
        <v>2012416</v>
      </c>
      <c r="AA18" s="3">
        <v>-1953863</v>
      </c>
      <c r="AB18" s="4">
        <v>-49.261864836033972</v>
      </c>
      <c r="AC18" s="3">
        <v>4916920</v>
      </c>
      <c r="AD18" s="3">
        <v>4916920</v>
      </c>
      <c r="AE18" s="3">
        <v>2259710</v>
      </c>
      <c r="AF18" s="3">
        <v>-2657210</v>
      </c>
      <c r="AG18" s="4">
        <v>-54.042164607111765</v>
      </c>
      <c r="AH18" s="18">
        <v>16318093</v>
      </c>
      <c r="AI18" s="18">
        <v>16318093</v>
      </c>
      <c r="AJ18" s="18">
        <v>19885118.350000001</v>
      </c>
      <c r="AK18" s="22">
        <v>3567025.3500000015</v>
      </c>
      <c r="AL18" s="20">
        <v>21.859327251045826</v>
      </c>
    </row>
    <row r="19" spans="1:38" x14ac:dyDescent="0.4">
      <c r="A19" s="95"/>
      <c r="B19" s="11"/>
      <c r="C19" s="10" t="s">
        <v>22</v>
      </c>
      <c r="D19" s="3">
        <v>2513030</v>
      </c>
      <c r="E19" s="3">
        <v>2513030</v>
      </c>
      <c r="F19" s="3">
        <v>2840007.5</v>
      </c>
      <c r="G19" s="3">
        <v>326977.5</v>
      </c>
      <c r="H19" s="4">
        <v>13.011285181633328</v>
      </c>
      <c r="I19" s="3">
        <v>3559921</v>
      </c>
      <c r="J19" s="3">
        <v>3559921</v>
      </c>
      <c r="K19" s="3">
        <v>4648515.2699999996</v>
      </c>
      <c r="L19" s="3">
        <v>1088594.2699999996</v>
      </c>
      <c r="M19" s="4">
        <v>30.579169313026878</v>
      </c>
      <c r="N19" s="3">
        <v>12868653</v>
      </c>
      <c r="O19" s="3">
        <v>12868653</v>
      </c>
      <c r="P19" s="3">
        <v>9706435.4500000011</v>
      </c>
      <c r="Q19" s="3">
        <v>-3162217.5499999989</v>
      </c>
      <c r="R19" s="4">
        <v>-24.573026796200029</v>
      </c>
      <c r="S19" s="3">
        <v>9222207</v>
      </c>
      <c r="T19" s="3">
        <v>9222207</v>
      </c>
      <c r="U19" s="3">
        <v>11044531.389999999</v>
      </c>
      <c r="V19" s="3">
        <v>1822324.3899999987</v>
      </c>
      <c r="W19" s="4">
        <v>19.760176604146913</v>
      </c>
      <c r="X19" s="3">
        <v>3354500</v>
      </c>
      <c r="Y19" s="3">
        <v>3354500</v>
      </c>
      <c r="Z19" s="3">
        <v>3603304.55</v>
      </c>
      <c r="AA19" s="3">
        <v>248804.54999999981</v>
      </c>
      <c r="AB19" s="4">
        <v>7.4170383067521186</v>
      </c>
      <c r="AC19" s="3">
        <v>2520781</v>
      </c>
      <c r="AD19" s="3">
        <v>2520781</v>
      </c>
      <c r="AE19" s="3">
        <v>1746160.4</v>
      </c>
      <c r="AF19" s="3">
        <v>-774620.60000000009</v>
      </c>
      <c r="AG19" s="4">
        <v>-30.729389026654836</v>
      </c>
      <c r="AH19" s="18">
        <v>7798199</v>
      </c>
      <c r="AI19" s="18">
        <v>7798199</v>
      </c>
      <c r="AJ19" s="18">
        <v>8080818.6100000003</v>
      </c>
      <c r="AK19" s="22">
        <v>282619.61000000034</v>
      </c>
      <c r="AL19" s="20">
        <v>3.6241651437723039</v>
      </c>
    </row>
    <row r="20" spans="1:38" x14ac:dyDescent="0.4">
      <c r="A20" s="95"/>
      <c r="B20" s="11"/>
      <c r="C20" s="10" t="s">
        <v>23</v>
      </c>
      <c r="D20" s="3">
        <v>3357181</v>
      </c>
      <c r="E20" s="3">
        <v>3357181</v>
      </c>
      <c r="F20" s="3">
        <v>2917526.54</v>
      </c>
      <c r="G20" s="3">
        <v>-439654.45999999996</v>
      </c>
      <c r="H20" s="4">
        <v>-13.095941505685872</v>
      </c>
      <c r="I20" s="3">
        <v>367525</v>
      </c>
      <c r="J20" s="3">
        <v>367525</v>
      </c>
      <c r="K20" s="3">
        <v>767359.8</v>
      </c>
      <c r="L20" s="3">
        <v>399834.80000000005</v>
      </c>
      <c r="M20" s="4">
        <v>108.79118427317871</v>
      </c>
      <c r="N20" s="3">
        <v>2501075</v>
      </c>
      <c r="O20" s="3">
        <v>2501075</v>
      </c>
      <c r="P20" s="3">
        <v>1236775.1000000001</v>
      </c>
      <c r="Q20" s="3">
        <v>-1264299.8999999999</v>
      </c>
      <c r="R20" s="4">
        <v>-50.550259388462962</v>
      </c>
      <c r="S20" s="3">
        <v>4780922</v>
      </c>
      <c r="T20" s="3">
        <v>4780922</v>
      </c>
      <c r="U20" s="3">
        <v>5943133.3799999999</v>
      </c>
      <c r="V20" s="3">
        <v>1162211.3799999999</v>
      </c>
      <c r="W20" s="4">
        <v>24.309356647106977</v>
      </c>
      <c r="X20" s="3">
        <v>1650984</v>
      </c>
      <c r="Y20" s="3">
        <v>1650984</v>
      </c>
      <c r="Z20" s="3">
        <v>656812.65</v>
      </c>
      <c r="AA20" s="3">
        <v>-994171.35</v>
      </c>
      <c r="AB20" s="4">
        <v>-60.21689792269337</v>
      </c>
      <c r="AC20" s="3">
        <v>690524</v>
      </c>
      <c r="AD20" s="3">
        <v>690524</v>
      </c>
      <c r="AE20" s="3">
        <v>766653.5</v>
      </c>
      <c r="AF20" s="3">
        <v>76129.5</v>
      </c>
      <c r="AG20" s="4">
        <v>11.024888345662134</v>
      </c>
      <c r="AH20" s="18">
        <v>3252253</v>
      </c>
      <c r="AI20" s="18">
        <v>3252253</v>
      </c>
      <c r="AJ20" s="18">
        <v>19795687.500000004</v>
      </c>
      <c r="AK20" s="22">
        <v>16543434.500000004</v>
      </c>
      <c r="AL20" s="20">
        <v>508.67612390548959</v>
      </c>
    </row>
    <row r="21" spans="1:38" x14ac:dyDescent="0.4">
      <c r="A21" s="12"/>
      <c r="B21" s="13"/>
      <c r="C21" s="10" t="s">
        <v>24</v>
      </c>
      <c r="D21" s="3">
        <v>3909530</v>
      </c>
      <c r="E21" s="3">
        <v>3909530</v>
      </c>
      <c r="F21" s="3">
        <v>7743919.1400000006</v>
      </c>
      <c r="G21" s="3">
        <v>3834389.1400000006</v>
      </c>
      <c r="H21" s="4">
        <v>98.07800784237493</v>
      </c>
      <c r="I21" s="3">
        <v>4046111</v>
      </c>
      <c r="J21" s="3">
        <v>4046111</v>
      </c>
      <c r="K21" s="3">
        <v>5866406.4000000004</v>
      </c>
      <c r="L21" s="3">
        <v>1820295.4000000004</v>
      </c>
      <c r="M21" s="4">
        <v>44.988765755561339</v>
      </c>
      <c r="N21" s="3">
        <v>7755776</v>
      </c>
      <c r="O21" s="3">
        <v>7755776</v>
      </c>
      <c r="P21" s="3">
        <v>8440752</v>
      </c>
      <c r="Q21" s="3">
        <v>684976</v>
      </c>
      <c r="R21" s="4">
        <v>8.8318177317137572</v>
      </c>
      <c r="S21" s="3">
        <v>35510306</v>
      </c>
      <c r="T21" s="3">
        <v>35510306</v>
      </c>
      <c r="U21" s="3">
        <v>13764248.080000002</v>
      </c>
      <c r="V21" s="3">
        <v>-21746057.919999998</v>
      </c>
      <c r="W21" s="4">
        <v>-61.238722978056003</v>
      </c>
      <c r="X21" s="3">
        <v>12578044</v>
      </c>
      <c r="Y21" s="3">
        <v>12578044</v>
      </c>
      <c r="Z21" s="3">
        <v>9070086.129999999</v>
      </c>
      <c r="AA21" s="3">
        <v>-3507957.870000001</v>
      </c>
      <c r="AB21" s="4">
        <v>-27.88953409608045</v>
      </c>
      <c r="AC21" s="3">
        <v>4759342</v>
      </c>
      <c r="AD21" s="3">
        <v>4759342</v>
      </c>
      <c r="AE21" s="3">
        <v>6140079.8399999999</v>
      </c>
      <c r="AF21" s="3">
        <v>1380737.8399999999</v>
      </c>
      <c r="AG21" s="4">
        <v>29.011107838016258</v>
      </c>
      <c r="AH21" s="18">
        <v>16677267</v>
      </c>
      <c r="AI21" s="18">
        <v>16677267</v>
      </c>
      <c r="AJ21" s="18">
        <v>23695823.91</v>
      </c>
      <c r="AK21" s="22">
        <v>7018556.9100000001</v>
      </c>
      <c r="AL21" s="20">
        <v>42.084574828717443</v>
      </c>
    </row>
    <row r="22" spans="1:38" s="17" customFormat="1" x14ac:dyDescent="0.4">
      <c r="A22" s="89" t="s">
        <v>25</v>
      </c>
      <c r="B22" s="89"/>
      <c r="C22" s="90"/>
      <c r="D22" s="5">
        <v>78447406</v>
      </c>
      <c r="E22" s="5">
        <v>78447406</v>
      </c>
      <c r="F22" s="5">
        <v>87845482.349999994</v>
      </c>
      <c r="G22" s="5">
        <v>9398076.3500000015</v>
      </c>
      <c r="H22" s="6">
        <v>11.980098296685554</v>
      </c>
      <c r="I22" s="5">
        <v>51935688</v>
      </c>
      <c r="J22" s="5">
        <v>51935688</v>
      </c>
      <c r="K22" s="5">
        <v>61920989.169999994</v>
      </c>
      <c r="L22" s="5">
        <v>9985301.1700000018</v>
      </c>
      <c r="M22" s="6">
        <v>19.226280722419624</v>
      </c>
      <c r="N22" s="5">
        <v>118756771</v>
      </c>
      <c r="O22" s="5">
        <v>118756771</v>
      </c>
      <c r="P22" s="5">
        <v>123416690.21999998</v>
      </c>
      <c r="Q22" s="5">
        <v>4659919.2199999914</v>
      </c>
      <c r="R22" s="6">
        <v>3.9239187633351795</v>
      </c>
      <c r="S22" s="5">
        <v>206406840</v>
      </c>
      <c r="T22" s="5">
        <v>206406840</v>
      </c>
      <c r="U22" s="5">
        <v>202315199.26999998</v>
      </c>
      <c r="V22" s="5">
        <v>-4091640.7300000004</v>
      </c>
      <c r="W22" s="6">
        <v>-1.9823183815032488</v>
      </c>
      <c r="X22" s="5">
        <v>74228667</v>
      </c>
      <c r="Y22" s="5">
        <v>74228667</v>
      </c>
      <c r="Z22" s="5">
        <v>73668171.049999997</v>
      </c>
      <c r="AA22" s="5">
        <v>-560495.94999999972</v>
      </c>
      <c r="AB22" s="6">
        <v>-0.75509364865733031</v>
      </c>
      <c r="AC22" s="5">
        <v>53583592</v>
      </c>
      <c r="AD22" s="5">
        <v>53583592</v>
      </c>
      <c r="AE22" s="5">
        <v>53903504.139999986</v>
      </c>
      <c r="AF22" s="5">
        <v>319912.13999999873</v>
      </c>
      <c r="AG22" s="6">
        <v>0.59703377108425049</v>
      </c>
      <c r="AH22" s="19">
        <v>225174953</v>
      </c>
      <c r="AI22" s="19">
        <v>225174953</v>
      </c>
      <c r="AJ22" s="19">
        <v>270121975.51999998</v>
      </c>
      <c r="AK22" s="23">
        <v>44947022.520000011</v>
      </c>
      <c r="AL22" s="21">
        <v>19.960933452487502</v>
      </c>
    </row>
    <row r="23" spans="1:38" s="17" customFormat="1" x14ac:dyDescent="0.4">
      <c r="A23" s="36"/>
      <c r="B23" s="37" t="s">
        <v>63</v>
      </c>
      <c r="C23" s="38"/>
      <c r="D23" s="51"/>
      <c r="E23" s="51"/>
      <c r="F23" s="51"/>
      <c r="G23" s="51"/>
      <c r="H23" s="51">
        <v>1</v>
      </c>
      <c r="I23" s="51"/>
      <c r="J23" s="51"/>
      <c r="K23" s="51"/>
      <c r="L23" s="51"/>
      <c r="M23" s="51">
        <v>1</v>
      </c>
      <c r="N23" s="51"/>
      <c r="O23" s="51"/>
      <c r="P23" s="51"/>
      <c r="Q23" s="51"/>
      <c r="R23" s="52">
        <v>3</v>
      </c>
      <c r="S23" s="51"/>
      <c r="T23" s="51"/>
      <c r="U23" s="51"/>
      <c r="V23" s="51"/>
      <c r="W23" s="51">
        <v>2</v>
      </c>
      <c r="X23" s="51"/>
      <c r="Y23" s="51"/>
      <c r="Z23" s="51"/>
      <c r="AA23" s="51"/>
      <c r="AB23" s="51">
        <v>4</v>
      </c>
      <c r="AC23" s="51"/>
      <c r="AD23" s="51"/>
      <c r="AE23" s="51"/>
      <c r="AF23" s="51"/>
      <c r="AG23" s="51">
        <v>0</v>
      </c>
      <c r="AH23" s="53"/>
      <c r="AI23" s="53"/>
      <c r="AJ23" s="53"/>
      <c r="AK23" s="53"/>
      <c r="AL23" s="53">
        <v>0</v>
      </c>
    </row>
    <row r="24" spans="1:38" x14ac:dyDescent="0.4">
      <c r="A24" s="91">
        <v>4</v>
      </c>
      <c r="B24" s="7" t="s">
        <v>26</v>
      </c>
      <c r="C24" s="10" t="s">
        <v>71</v>
      </c>
      <c r="D24" s="3"/>
      <c r="E24" s="3"/>
      <c r="F24" s="3"/>
      <c r="G24" s="3"/>
      <c r="H24" s="4"/>
      <c r="I24" s="3"/>
      <c r="J24" s="3"/>
      <c r="K24" s="3"/>
      <c r="L24" s="3"/>
      <c r="M24" s="4"/>
      <c r="N24" s="3"/>
      <c r="O24" s="3"/>
      <c r="P24" s="3"/>
      <c r="Q24" s="3"/>
      <c r="R24" s="4"/>
      <c r="S24" s="3"/>
      <c r="T24" s="3"/>
      <c r="U24" s="3"/>
      <c r="V24" s="3"/>
      <c r="W24" s="4"/>
      <c r="X24" s="3"/>
      <c r="Y24" s="3"/>
      <c r="Z24" s="3"/>
      <c r="AA24" s="3"/>
      <c r="AB24" s="4"/>
      <c r="AC24" s="3"/>
      <c r="AD24" s="3"/>
      <c r="AE24" s="3"/>
      <c r="AF24" s="3"/>
      <c r="AG24" s="4"/>
      <c r="AH24" s="18"/>
      <c r="AI24" s="18"/>
      <c r="AJ24" s="18"/>
      <c r="AK24" s="22"/>
      <c r="AL24" s="20"/>
    </row>
    <row r="25" spans="1:38" x14ac:dyDescent="0.4">
      <c r="A25" s="92"/>
      <c r="B25" s="40"/>
      <c r="C25" s="49" t="s">
        <v>27</v>
      </c>
      <c r="D25" s="66">
        <v>247694321</v>
      </c>
      <c r="E25" s="3">
        <v>247694321</v>
      </c>
      <c r="F25" s="3">
        <v>240303306.01999998</v>
      </c>
      <c r="G25" s="3">
        <v>-7391014.9800000191</v>
      </c>
      <c r="H25" s="4">
        <v>-2.9839258930769019</v>
      </c>
      <c r="I25" s="3">
        <v>157353908</v>
      </c>
      <c r="J25" s="3">
        <v>157353908</v>
      </c>
      <c r="K25" s="3">
        <v>168325367.88999999</v>
      </c>
      <c r="L25" s="3">
        <v>10971459.889999986</v>
      </c>
      <c r="M25" s="4">
        <v>6.9724737246436765</v>
      </c>
      <c r="N25" s="3">
        <v>305092651</v>
      </c>
      <c r="O25" s="3">
        <v>305092651</v>
      </c>
      <c r="P25" s="3">
        <v>267400606.22000003</v>
      </c>
      <c r="Q25" s="3">
        <v>-37692044.779999971</v>
      </c>
      <c r="R25" s="4">
        <v>-12.354294558212734</v>
      </c>
      <c r="S25" s="3">
        <v>754835590</v>
      </c>
      <c r="T25" s="3">
        <v>754835590</v>
      </c>
      <c r="U25" s="3">
        <v>724799733.33000004</v>
      </c>
      <c r="V25" s="3">
        <v>-30035856.669999957</v>
      </c>
      <c r="W25" s="4">
        <v>-3.9791256623180629</v>
      </c>
      <c r="X25" s="3">
        <v>325083413</v>
      </c>
      <c r="Y25" s="3">
        <v>325083413</v>
      </c>
      <c r="Z25" s="3">
        <v>304410806.44999999</v>
      </c>
      <c r="AA25" s="3">
        <v>-20672606.550000012</v>
      </c>
      <c r="AB25" s="4">
        <v>-6.3591699001880508</v>
      </c>
      <c r="AC25" s="3">
        <v>223075738</v>
      </c>
      <c r="AD25" s="3">
        <v>223075738</v>
      </c>
      <c r="AE25" s="3">
        <v>169617407.22</v>
      </c>
      <c r="AF25" s="3">
        <v>-53458330.780000001</v>
      </c>
      <c r="AG25" s="4">
        <v>-23.964206622954219</v>
      </c>
      <c r="AH25" s="18">
        <v>1004549136</v>
      </c>
      <c r="AI25" s="18">
        <v>1004549136</v>
      </c>
      <c r="AJ25" s="18">
        <v>983034326.88999987</v>
      </c>
      <c r="AK25" s="22">
        <v>-21514809.110000134</v>
      </c>
      <c r="AL25" s="20">
        <v>-2.1417378542247967</v>
      </c>
    </row>
    <row r="26" spans="1:38" x14ac:dyDescent="0.4">
      <c r="A26" s="92"/>
      <c r="B26" s="40"/>
      <c r="C26" s="49" t="s">
        <v>28</v>
      </c>
      <c r="D26" s="3">
        <v>125206808</v>
      </c>
      <c r="E26" s="3">
        <v>125206808</v>
      </c>
      <c r="F26" s="3">
        <v>134023329.16</v>
      </c>
      <c r="G26" s="3">
        <v>8816521.1599999964</v>
      </c>
      <c r="H26" s="4">
        <v>7.0415669090453905</v>
      </c>
      <c r="I26" s="3">
        <v>95137617</v>
      </c>
      <c r="J26" s="3">
        <v>95137617</v>
      </c>
      <c r="K26" s="3">
        <v>111397871.19999997</v>
      </c>
      <c r="L26" s="3">
        <v>16260254.199999973</v>
      </c>
      <c r="M26" s="4">
        <v>17.091298597483238</v>
      </c>
      <c r="N26" s="3">
        <v>148439717</v>
      </c>
      <c r="O26" s="3">
        <v>148439717</v>
      </c>
      <c r="P26" s="3">
        <v>212186810.13999999</v>
      </c>
      <c r="Q26" s="3">
        <v>63747093.139999986</v>
      </c>
      <c r="R26" s="4">
        <v>42.944768710384963</v>
      </c>
      <c r="S26" s="3">
        <v>394481770</v>
      </c>
      <c r="T26" s="3">
        <v>394481770</v>
      </c>
      <c r="U26" s="3">
        <v>442206787.78000003</v>
      </c>
      <c r="V26" s="3">
        <v>47725017.780000031</v>
      </c>
      <c r="W26" s="4">
        <v>12.098155455954284</v>
      </c>
      <c r="X26" s="3">
        <v>190447656</v>
      </c>
      <c r="Y26" s="3">
        <v>190447656</v>
      </c>
      <c r="Z26" s="3">
        <v>179910758.98000002</v>
      </c>
      <c r="AA26" s="3">
        <v>-10536897.019999981</v>
      </c>
      <c r="AB26" s="4">
        <v>-5.5326997671213034</v>
      </c>
      <c r="AC26" s="3">
        <v>121606685</v>
      </c>
      <c r="AD26" s="3">
        <v>121606685</v>
      </c>
      <c r="AE26" s="3">
        <v>90925726.239999995</v>
      </c>
      <c r="AF26" s="3">
        <v>-30680958.760000005</v>
      </c>
      <c r="AG26" s="4">
        <v>-25.229664602731344</v>
      </c>
      <c r="AH26" s="18">
        <v>602636445</v>
      </c>
      <c r="AI26" s="18">
        <v>602636445</v>
      </c>
      <c r="AJ26" s="18">
        <v>556401773.41999996</v>
      </c>
      <c r="AK26" s="22">
        <v>-46234671.580000043</v>
      </c>
      <c r="AL26" s="20">
        <v>-7.6720669590436135</v>
      </c>
    </row>
    <row r="27" spans="1:38" x14ac:dyDescent="0.4">
      <c r="A27" s="92"/>
      <c r="B27" s="40"/>
      <c r="C27" s="49" t="s">
        <v>29</v>
      </c>
      <c r="D27" s="3">
        <v>76961688</v>
      </c>
      <c r="E27" s="3">
        <v>76961688</v>
      </c>
      <c r="F27" s="3">
        <v>91971226.600000009</v>
      </c>
      <c r="G27" s="3">
        <v>15009538.600000009</v>
      </c>
      <c r="H27" s="4">
        <v>19.50261096144358</v>
      </c>
      <c r="I27" s="3">
        <v>49487740</v>
      </c>
      <c r="J27" s="3">
        <v>49487740</v>
      </c>
      <c r="K27" s="3">
        <v>50622213.619999997</v>
      </c>
      <c r="L27" s="3">
        <v>1134473.6199999973</v>
      </c>
      <c r="M27" s="4">
        <v>2.2924336815542543</v>
      </c>
      <c r="N27" s="3">
        <v>84126688</v>
      </c>
      <c r="O27" s="3">
        <v>84126688</v>
      </c>
      <c r="P27" s="3">
        <v>81695133.370000005</v>
      </c>
      <c r="Q27" s="3">
        <v>-2431554.6299999952</v>
      </c>
      <c r="R27" s="4">
        <v>-2.8903486964802361</v>
      </c>
      <c r="S27" s="3">
        <v>170684060</v>
      </c>
      <c r="T27" s="3">
        <v>170684060</v>
      </c>
      <c r="U27" s="3">
        <v>172897050.88999996</v>
      </c>
      <c r="V27" s="3">
        <v>2212990.8899999559</v>
      </c>
      <c r="W27" s="4">
        <v>1.2965422137251457</v>
      </c>
      <c r="X27" s="3">
        <v>78041718</v>
      </c>
      <c r="Y27" s="3">
        <v>78041718</v>
      </c>
      <c r="Z27" s="3">
        <v>74773089.530000001</v>
      </c>
      <c r="AA27" s="3">
        <v>-3268628.4699999988</v>
      </c>
      <c r="AB27" s="4">
        <v>-4.188309219435685</v>
      </c>
      <c r="AC27" s="3">
        <v>65041565</v>
      </c>
      <c r="AD27" s="3">
        <v>65041565</v>
      </c>
      <c r="AE27" s="3">
        <v>48772023.960000001</v>
      </c>
      <c r="AF27" s="3">
        <v>-16269541.039999999</v>
      </c>
      <c r="AG27" s="4">
        <v>-25.014067604308103</v>
      </c>
      <c r="AH27" s="18">
        <v>200665910</v>
      </c>
      <c r="AI27" s="18">
        <v>200665910</v>
      </c>
      <c r="AJ27" s="18">
        <v>234855981.31999999</v>
      </c>
      <c r="AK27" s="22">
        <v>34190071.319999993</v>
      </c>
      <c r="AL27" s="20">
        <v>17.038305769026735</v>
      </c>
    </row>
    <row r="28" spans="1:38" x14ac:dyDescent="0.4">
      <c r="A28" s="92"/>
      <c r="B28" s="40"/>
      <c r="C28" s="49" t="s">
        <v>30</v>
      </c>
      <c r="D28" s="3">
        <v>42632023</v>
      </c>
      <c r="E28" s="3">
        <v>42632023</v>
      </c>
      <c r="F28" s="3">
        <v>26351337.079999998</v>
      </c>
      <c r="G28" s="3">
        <v>-16280685.920000002</v>
      </c>
      <c r="H28" s="4">
        <v>-38.188865492026977</v>
      </c>
      <c r="I28" s="3">
        <v>52487687</v>
      </c>
      <c r="J28" s="3">
        <v>52487687</v>
      </c>
      <c r="K28" s="3">
        <v>19558532.489999998</v>
      </c>
      <c r="L28" s="3">
        <v>-32929154.510000002</v>
      </c>
      <c r="M28" s="4">
        <v>-62.736912963987159</v>
      </c>
      <c r="N28" s="3">
        <v>46114172</v>
      </c>
      <c r="O28" s="3">
        <v>46114172</v>
      </c>
      <c r="P28" s="3">
        <v>49034225.759999998</v>
      </c>
      <c r="Q28" s="3">
        <v>2920053.7599999979</v>
      </c>
      <c r="R28" s="4">
        <v>6.3322263706697326</v>
      </c>
      <c r="S28" s="3">
        <v>43634354</v>
      </c>
      <c r="T28" s="3">
        <v>43634354</v>
      </c>
      <c r="U28" s="3">
        <v>25556279.109999999</v>
      </c>
      <c r="V28" s="3">
        <v>-18078074.890000001</v>
      </c>
      <c r="W28" s="4">
        <v>-41.430829685252128</v>
      </c>
      <c r="X28" s="3">
        <v>50554319</v>
      </c>
      <c r="Y28" s="3">
        <v>50554319</v>
      </c>
      <c r="Z28" s="3">
        <v>35404213.140000001</v>
      </c>
      <c r="AA28" s="3">
        <v>-15150105.859999999</v>
      </c>
      <c r="AB28" s="4">
        <v>-29.967975357357695</v>
      </c>
      <c r="AC28" s="3">
        <v>100518552</v>
      </c>
      <c r="AD28" s="3">
        <v>100518552</v>
      </c>
      <c r="AE28" s="3">
        <v>11251894.49</v>
      </c>
      <c r="AF28" s="3">
        <v>-89266657.510000005</v>
      </c>
      <c r="AG28" s="4">
        <v>-88.806151435607632</v>
      </c>
      <c r="AH28" s="18">
        <v>66012903</v>
      </c>
      <c r="AI28" s="18">
        <v>66012903</v>
      </c>
      <c r="AJ28" s="18">
        <v>41548789.420000002</v>
      </c>
      <c r="AK28" s="22">
        <v>-24464113.579999998</v>
      </c>
      <c r="AL28" s="20">
        <v>-37.059593607025583</v>
      </c>
    </row>
    <row r="29" spans="1:38" x14ac:dyDescent="0.4">
      <c r="A29" s="92"/>
      <c r="B29" s="40"/>
      <c r="C29" s="49" t="s">
        <v>31</v>
      </c>
      <c r="D29" s="3">
        <v>128091441</v>
      </c>
      <c r="E29" s="3">
        <v>128091441</v>
      </c>
      <c r="F29" s="3">
        <v>220320264.81999999</v>
      </c>
      <c r="G29" s="3">
        <v>92228823.819999993</v>
      </c>
      <c r="H29" s="4">
        <v>72.002331381376209</v>
      </c>
      <c r="I29" s="3">
        <v>208912629</v>
      </c>
      <c r="J29" s="3">
        <v>208912629</v>
      </c>
      <c r="K29" s="3">
        <v>215309650.24999997</v>
      </c>
      <c r="L29" s="3">
        <v>6397021.2499999702</v>
      </c>
      <c r="M29" s="4">
        <v>3.0620557888819495</v>
      </c>
      <c r="N29" s="3">
        <v>217545473</v>
      </c>
      <c r="O29" s="3">
        <v>217545473</v>
      </c>
      <c r="P29" s="3">
        <v>344149232.85000002</v>
      </c>
      <c r="Q29" s="3">
        <v>126603759.85000002</v>
      </c>
      <c r="R29" s="4">
        <v>58.196458011332652</v>
      </c>
      <c r="S29" s="3">
        <v>1163970922</v>
      </c>
      <c r="T29" s="3">
        <v>1163970922</v>
      </c>
      <c r="U29" s="3">
        <v>564128534.76999998</v>
      </c>
      <c r="V29" s="3">
        <v>-599842387.23000002</v>
      </c>
      <c r="W29" s="4">
        <v>-51.534138516047911</v>
      </c>
      <c r="X29" s="3">
        <v>266429744</v>
      </c>
      <c r="Y29" s="3">
        <v>266429744</v>
      </c>
      <c r="Z29" s="3">
        <v>279978331.86000001</v>
      </c>
      <c r="AA29" s="3">
        <v>13548587.860000014</v>
      </c>
      <c r="AB29" s="4">
        <v>5.0852384784785949</v>
      </c>
      <c r="AC29" s="3">
        <v>183116361</v>
      </c>
      <c r="AD29" s="3">
        <v>183116361</v>
      </c>
      <c r="AE29" s="3">
        <v>208972651.62999997</v>
      </c>
      <c r="AF29" s="3">
        <v>25856290.629999965</v>
      </c>
      <c r="AG29" s="4">
        <v>14.120142235679292</v>
      </c>
      <c r="AH29" s="18">
        <v>460901237</v>
      </c>
      <c r="AI29" s="18">
        <v>460901237</v>
      </c>
      <c r="AJ29" s="18">
        <v>821595830.63</v>
      </c>
      <c r="AK29" s="22">
        <v>360694593.63</v>
      </c>
      <c r="AL29" s="20">
        <v>78.258543191976727</v>
      </c>
    </row>
    <row r="30" spans="1:38" x14ac:dyDescent="0.4">
      <c r="A30" s="92"/>
      <c r="B30" s="40"/>
      <c r="C30" s="49" t="s">
        <v>32</v>
      </c>
      <c r="D30" s="3">
        <v>26021841</v>
      </c>
      <c r="E30" s="3">
        <v>26021841</v>
      </c>
      <c r="F30" s="3">
        <v>50951070.150000006</v>
      </c>
      <c r="G30" s="3">
        <v>24929229.150000006</v>
      </c>
      <c r="H30" s="4">
        <v>95.801173906181376</v>
      </c>
      <c r="I30" s="3">
        <v>89222616</v>
      </c>
      <c r="J30" s="3">
        <v>89222616</v>
      </c>
      <c r="K30" s="3">
        <v>40914629.829999991</v>
      </c>
      <c r="L30" s="3">
        <v>-48307986.170000009</v>
      </c>
      <c r="M30" s="4">
        <v>-54.143207558496165</v>
      </c>
      <c r="N30" s="3">
        <v>97648612</v>
      </c>
      <c r="O30" s="3">
        <v>97648612</v>
      </c>
      <c r="P30" s="3">
        <v>81637531.120000005</v>
      </c>
      <c r="Q30" s="3">
        <v>-16011080.879999995</v>
      </c>
      <c r="R30" s="4">
        <v>-16.39662925265133</v>
      </c>
      <c r="S30" s="3">
        <v>137606731</v>
      </c>
      <c r="T30" s="3">
        <v>137606731</v>
      </c>
      <c r="U30" s="3">
        <v>196169326.73999998</v>
      </c>
      <c r="V30" s="3">
        <v>58562595.73999998</v>
      </c>
      <c r="W30" s="4">
        <v>42.557944160449516</v>
      </c>
      <c r="X30" s="3">
        <v>82775048</v>
      </c>
      <c r="Y30" s="3">
        <v>82775048</v>
      </c>
      <c r="Z30" s="3">
        <v>95731250.109999999</v>
      </c>
      <c r="AA30" s="3">
        <v>12956202.109999999</v>
      </c>
      <c r="AB30" s="4">
        <v>15.652303952756391</v>
      </c>
      <c r="AC30" s="3">
        <v>60547076</v>
      </c>
      <c r="AD30" s="3">
        <v>60547076</v>
      </c>
      <c r="AE30" s="3">
        <v>27014173.219999999</v>
      </c>
      <c r="AF30" s="3">
        <v>-33532902.780000001</v>
      </c>
      <c r="AG30" s="4">
        <v>-55.383191056162651</v>
      </c>
      <c r="AH30" s="18">
        <v>81261152</v>
      </c>
      <c r="AI30" s="18">
        <v>81261152</v>
      </c>
      <c r="AJ30" s="18">
        <v>228100990.28999996</v>
      </c>
      <c r="AK30" s="22">
        <v>146839838.28999996</v>
      </c>
      <c r="AL30" s="20">
        <v>180.70115261225925</v>
      </c>
    </row>
    <row r="31" spans="1:38" x14ac:dyDescent="0.4">
      <c r="A31" s="92"/>
      <c r="B31" s="40"/>
      <c r="C31" s="49" t="s">
        <v>33</v>
      </c>
      <c r="D31" s="3">
        <v>56553662</v>
      </c>
      <c r="E31" s="3">
        <v>56553662</v>
      </c>
      <c r="F31" s="3">
        <v>74713617.969999999</v>
      </c>
      <c r="G31" s="3">
        <v>18159955.969999999</v>
      </c>
      <c r="H31" s="4">
        <v>32.111016913458229</v>
      </c>
      <c r="I31" s="3">
        <v>49153214</v>
      </c>
      <c r="J31" s="3">
        <v>49153214</v>
      </c>
      <c r="K31" s="3">
        <v>51583949.489999995</v>
      </c>
      <c r="L31" s="3">
        <v>2430735.4899999946</v>
      </c>
      <c r="M31" s="4">
        <v>4.9452218729786308</v>
      </c>
      <c r="N31" s="3">
        <v>98357155</v>
      </c>
      <c r="O31" s="3">
        <v>98357155</v>
      </c>
      <c r="P31" s="3">
        <v>109233161.63999999</v>
      </c>
      <c r="Q31" s="3">
        <v>10876006.639999986</v>
      </c>
      <c r="R31" s="4">
        <v>11.057666968915465</v>
      </c>
      <c r="S31" s="3">
        <v>196224972</v>
      </c>
      <c r="T31" s="3">
        <v>196224972</v>
      </c>
      <c r="U31" s="3">
        <v>182469827.47000003</v>
      </c>
      <c r="V31" s="3">
        <v>-13755144.529999971</v>
      </c>
      <c r="W31" s="4">
        <v>-7.0098848224067893</v>
      </c>
      <c r="X31" s="3">
        <v>74716616</v>
      </c>
      <c r="Y31" s="3">
        <v>74716616</v>
      </c>
      <c r="Z31" s="3">
        <v>65142929.509999998</v>
      </c>
      <c r="AA31" s="3">
        <v>-9573686.4900000021</v>
      </c>
      <c r="AB31" s="4">
        <v>-12.813329889030308</v>
      </c>
      <c r="AC31" s="3">
        <v>46839669</v>
      </c>
      <c r="AD31" s="3">
        <v>46839669</v>
      </c>
      <c r="AE31" s="3">
        <v>45019407.590000004</v>
      </c>
      <c r="AF31" s="3">
        <v>-1820261.4099999964</v>
      </c>
      <c r="AG31" s="4">
        <v>-3.8861534439963625</v>
      </c>
      <c r="AH31" s="18">
        <v>100014155</v>
      </c>
      <c r="AI31" s="18">
        <v>100014155</v>
      </c>
      <c r="AJ31" s="18">
        <v>219865682.19999993</v>
      </c>
      <c r="AK31" s="22">
        <v>119851527.19999993</v>
      </c>
      <c r="AL31" s="20">
        <v>119.83456461737833</v>
      </c>
    </row>
    <row r="32" spans="1:38" x14ac:dyDescent="0.4">
      <c r="A32" s="93"/>
      <c r="B32" s="41"/>
      <c r="C32" s="49" t="s">
        <v>34</v>
      </c>
      <c r="D32" s="3">
        <v>53416440</v>
      </c>
      <c r="E32" s="3">
        <v>53416440</v>
      </c>
      <c r="F32" s="3">
        <v>220218837.59999996</v>
      </c>
      <c r="G32" s="3">
        <v>166802397.59999996</v>
      </c>
      <c r="H32" s="4">
        <v>312.26790403853187</v>
      </c>
      <c r="I32" s="3">
        <v>86076467</v>
      </c>
      <c r="J32" s="3">
        <v>86076467</v>
      </c>
      <c r="K32" s="3">
        <v>90293157.310000002</v>
      </c>
      <c r="L32" s="3">
        <v>4216690.3100000024</v>
      </c>
      <c r="M32" s="4">
        <v>4.8987725181610928</v>
      </c>
      <c r="N32" s="3">
        <v>64014567</v>
      </c>
      <c r="O32" s="3">
        <v>64014567</v>
      </c>
      <c r="P32" s="3">
        <v>140927506.22999999</v>
      </c>
      <c r="Q32" s="3">
        <v>76912939.229999989</v>
      </c>
      <c r="R32" s="4">
        <v>120.14912048065558</v>
      </c>
      <c r="S32" s="3">
        <v>384342979</v>
      </c>
      <c r="T32" s="3">
        <v>384342979</v>
      </c>
      <c r="U32" s="3">
        <v>210979258.09</v>
      </c>
      <c r="V32" s="3">
        <v>-173363720.91</v>
      </c>
      <c r="W32" s="4">
        <v>-45.106514332866219</v>
      </c>
      <c r="X32" s="3">
        <v>87629069</v>
      </c>
      <c r="Y32" s="3">
        <v>87629069</v>
      </c>
      <c r="Z32" s="3">
        <v>166071751.45999998</v>
      </c>
      <c r="AA32" s="3">
        <v>78442682.459999979</v>
      </c>
      <c r="AB32" s="4">
        <v>89.516736118695931</v>
      </c>
      <c r="AC32" s="3">
        <v>88165208</v>
      </c>
      <c r="AD32" s="3">
        <v>88165208</v>
      </c>
      <c r="AE32" s="3">
        <v>63259646.340000004</v>
      </c>
      <c r="AF32" s="3">
        <v>-24905561.659999996</v>
      </c>
      <c r="AG32" s="4">
        <v>-28.248741453658223</v>
      </c>
      <c r="AH32" s="18">
        <v>189181390</v>
      </c>
      <c r="AI32" s="18">
        <v>189181390</v>
      </c>
      <c r="AJ32" s="18">
        <v>315071186.18000001</v>
      </c>
      <c r="AK32" s="22">
        <v>125889796.18000001</v>
      </c>
      <c r="AL32" s="20">
        <v>66.544492658606643</v>
      </c>
    </row>
    <row r="33" spans="1:38" x14ac:dyDescent="0.4">
      <c r="A33" s="89" t="s">
        <v>35</v>
      </c>
      <c r="B33" s="89"/>
      <c r="C33" s="90"/>
      <c r="D33" s="5">
        <v>756578224</v>
      </c>
      <c r="E33" s="5">
        <v>756578224</v>
      </c>
      <c r="F33" s="5">
        <v>1058852989.3999999</v>
      </c>
      <c r="G33" s="5">
        <v>302274765.39999998</v>
      </c>
      <c r="H33" s="6">
        <v>39.952876756336565</v>
      </c>
      <c r="I33" s="5">
        <v>787831878</v>
      </c>
      <c r="J33" s="5">
        <v>787831878</v>
      </c>
      <c r="K33" s="5">
        <v>748005372.07999992</v>
      </c>
      <c r="L33" s="5">
        <v>-39826505.920000091</v>
      </c>
      <c r="M33" s="6">
        <v>-5.0552036585653486</v>
      </c>
      <c r="N33" s="5">
        <v>1061339035</v>
      </c>
      <c r="O33" s="5">
        <v>1061339035</v>
      </c>
      <c r="P33" s="5">
        <v>1286264207.3299999</v>
      </c>
      <c r="Q33" s="5">
        <v>224925172.33000001</v>
      </c>
      <c r="R33" s="6">
        <v>21.192584547688856</v>
      </c>
      <c r="S33" s="5">
        <v>3245781378</v>
      </c>
      <c r="T33" s="5">
        <v>3245781378</v>
      </c>
      <c r="U33" s="5">
        <v>2519206798.1800003</v>
      </c>
      <c r="V33" s="5">
        <v>-726574579.81999993</v>
      </c>
      <c r="W33" s="6">
        <v>-22.385197744516727</v>
      </c>
      <c r="X33" s="5">
        <v>1155677583</v>
      </c>
      <c r="Y33" s="5">
        <v>1155677583</v>
      </c>
      <c r="Z33" s="5">
        <v>1201423131.04</v>
      </c>
      <c r="AA33" s="5">
        <v>45745548.039999999</v>
      </c>
      <c r="AB33" s="6">
        <v>3.958331347160863</v>
      </c>
      <c r="AC33" s="5">
        <v>888910854</v>
      </c>
      <c r="AD33" s="5">
        <v>888910854</v>
      </c>
      <c r="AE33" s="5">
        <v>664832930.69000006</v>
      </c>
      <c r="AF33" s="5">
        <v>-224077923.31000006</v>
      </c>
      <c r="AG33" s="6">
        <v>-25.208143460243999</v>
      </c>
      <c r="AH33" s="19">
        <v>2705222328</v>
      </c>
      <c r="AI33" s="19">
        <v>2705222328</v>
      </c>
      <c r="AJ33" s="19">
        <v>3400474560.3499994</v>
      </c>
      <c r="AK33" s="23">
        <v>695252232.34999967</v>
      </c>
      <c r="AL33" s="21">
        <v>25.700373132141308</v>
      </c>
    </row>
    <row r="34" spans="1:38" x14ac:dyDescent="0.4">
      <c r="A34" s="42"/>
      <c r="B34" s="43" t="s">
        <v>64</v>
      </c>
      <c r="C34" s="44"/>
      <c r="D34" s="39"/>
      <c r="E34" s="39"/>
      <c r="F34" s="39"/>
      <c r="G34" s="39"/>
      <c r="H34" s="39">
        <v>0</v>
      </c>
      <c r="I34" s="39"/>
      <c r="J34" s="39"/>
      <c r="K34" s="39"/>
      <c r="L34" s="39"/>
      <c r="M34" s="39">
        <v>2</v>
      </c>
      <c r="N34" s="46"/>
      <c r="O34" s="46"/>
      <c r="P34" s="46"/>
      <c r="Q34" s="46"/>
      <c r="R34" s="45">
        <v>1</v>
      </c>
      <c r="S34" s="39"/>
      <c r="T34" s="39"/>
      <c r="U34" s="39"/>
      <c r="V34" s="39"/>
      <c r="W34" s="39">
        <v>4</v>
      </c>
      <c r="X34" s="39"/>
      <c r="Y34" s="39"/>
      <c r="Z34" s="39"/>
      <c r="AA34" s="39"/>
      <c r="AB34" s="39">
        <v>2</v>
      </c>
      <c r="AC34" s="39"/>
      <c r="AD34" s="39"/>
      <c r="AE34" s="39"/>
      <c r="AF34" s="39"/>
      <c r="AG34" s="39">
        <v>2</v>
      </c>
      <c r="AH34" s="47"/>
      <c r="AI34" s="47"/>
      <c r="AJ34" s="47"/>
      <c r="AK34" s="47"/>
      <c r="AL34" s="48">
        <v>3</v>
      </c>
    </row>
    <row r="37" spans="1:38" s="67" customFormat="1" ht="23.4" customHeight="1" x14ac:dyDescent="0.5">
      <c r="D37" s="68"/>
      <c r="E37" s="68"/>
      <c r="F37" s="68"/>
      <c r="G37" s="68"/>
      <c r="H37" s="68"/>
      <c r="I37" s="68"/>
      <c r="J37" s="68"/>
    </row>
    <row r="38" spans="1:38" ht="25.2" customHeight="1" x14ac:dyDescent="0.4">
      <c r="D38" s="69"/>
      <c r="E38" s="69"/>
      <c r="F38" s="69"/>
      <c r="G38" s="69"/>
      <c r="H38" s="69"/>
      <c r="I38" s="69"/>
      <c r="J38" s="69"/>
    </row>
    <row r="39" spans="1:38" ht="16.8" customHeight="1" x14ac:dyDescent="0.4">
      <c r="D39" s="69"/>
      <c r="E39" s="70"/>
      <c r="F39" s="70"/>
      <c r="G39" s="70"/>
      <c r="H39" s="70"/>
      <c r="I39" s="70"/>
      <c r="J39" s="71"/>
    </row>
    <row r="65" ht="60" customHeight="1" x14ac:dyDescent="0.4"/>
  </sheetData>
  <mergeCells count="15">
    <mergeCell ref="A22:C22"/>
    <mergeCell ref="A24:A32"/>
    <mergeCell ref="A33:C33"/>
    <mergeCell ref="A4:A6"/>
    <mergeCell ref="A7:C7"/>
    <mergeCell ref="A9:A20"/>
    <mergeCell ref="X2:AB2"/>
    <mergeCell ref="AC2:AG2"/>
    <mergeCell ref="AH2:AL2"/>
    <mergeCell ref="A2:A3"/>
    <mergeCell ref="B2:C3"/>
    <mergeCell ref="D2:H2"/>
    <mergeCell ref="I2:M2"/>
    <mergeCell ref="N2:R2"/>
    <mergeCell ref="S2:W2"/>
  </mergeCells>
  <conditionalFormatting sqref="R4:R34">
    <cfRule type="cellIs" dxfId="6" priority="6" operator="lessThan">
      <formula>-5</formula>
    </cfRule>
    <cfRule type="cellIs" dxfId="5" priority="7" operator="greaterThan">
      <formula>5</formula>
    </cfRule>
  </conditionalFormatting>
  <conditionalFormatting sqref="H4:H7 H25:H33 M4:M7 M25:M33 W4:W7 W25:W33">
    <cfRule type="cellIs" dxfId="4" priority="5" operator="greaterThan">
      <formula>5</formula>
    </cfRule>
  </conditionalFormatting>
  <conditionalFormatting sqref="AB4:AB7 AB25:AB33 AG4:AG7 AG25:AG33 AL4:AL7 AL25:AL33">
    <cfRule type="cellIs" dxfId="3" priority="4" operator="greaterThan">
      <formula>5</formula>
    </cfRule>
  </conditionalFormatting>
  <conditionalFormatting sqref="H4:H33 M4:M33 R4:R33 W4:W33 AB4:AB33">
    <cfRule type="cellIs" dxfId="2" priority="2" operator="lessThan">
      <formula>-5</formula>
    </cfRule>
    <cfRule type="cellIs" dxfId="1" priority="3" operator="greaterThan">
      <formula>5</formula>
    </cfRule>
  </conditionalFormatting>
  <conditionalFormatting sqref="AG4:AG33 AL4:AL33">
    <cfRule type="cellIs" dxfId="0" priority="1" operator="lessThan">
      <formula>-5</formula>
    </cfRule>
  </conditionalFormatting>
  <pageMargins left="0.59055118110236227" right="0.11811023622047245" top="0.35433070866141736" bottom="0.15748031496062992" header="0.31496062992125984" footer="0.31496062992125984"/>
  <pageSetup paperSize="9" scale="65" orientation="landscape" r:id="rId1"/>
  <headerFooter>
    <oddHeader>&amp;Cกำกับติดตามผลการดำเนินงานตามแผน Planfin ราย Item แผนที่ 2-4 ข้อมูลเดือน กันยายน 2564  โหลดข้อมูล ณ วันที่ 21 ตุลาคม 2564 เวลา 14.33 น.</oddHeader>
    <oddFooter>หน้าที่ &amp;P จาก &amp;N</oddFooter>
  </headerFooter>
  <colBreaks count="3" manualBreakCount="3">
    <brk id="13" max="1048575" man="1"/>
    <brk id="23" max="33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กราฟ</vt:lpstr>
      <vt:lpstr>สรุปผลการกำกับติดตาม แผนที่ 2-4</vt:lpstr>
      <vt:lpstr>สรุป 7 จ.เขตสุขภาพที่ 8 </vt:lpstr>
      <vt:lpstr>'สรุปผลการกำกับติดตาม แผนที่ 2-4'!Print_Area</vt:lpstr>
      <vt:lpstr>'สรุป 7 จ.เขตสุขภาพที่ 8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2021-10-27T06:13:46Z</cp:lastPrinted>
  <dcterms:created xsi:type="dcterms:W3CDTF">2020-07-12T09:13:07Z</dcterms:created>
  <dcterms:modified xsi:type="dcterms:W3CDTF">2021-10-27T06:13:49Z</dcterms:modified>
</cp:coreProperties>
</file>